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K:\CD - LGBA\Municipalities\07. IYM\2025-26\01. National Publications\Q3\Final\Details per Municipal service\Energy\02. Statement of Financial Position\"/>
    </mc:Choice>
  </mc:AlternateContent>
  <xr:revisionPtr revIDLastSave="0" documentId="8_{E2A0D90A-8A17-4170-80AF-7DD215BD419F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ETH" sheetId="1" r:id="rId1"/>
    <sheet name="KZN212" sheetId="2" r:id="rId2"/>
    <sheet name="KZN213" sheetId="3" r:id="rId3"/>
    <sheet name="KZN214" sheetId="4" r:id="rId4"/>
    <sheet name="KZN216" sheetId="5" r:id="rId5"/>
    <sheet name="DC21" sheetId="6" r:id="rId6"/>
    <sheet name="KZN221" sheetId="7" r:id="rId7"/>
    <sheet name="KZN222" sheetId="8" r:id="rId8"/>
    <sheet name="KZN223" sheetId="9" r:id="rId9"/>
    <sheet name="KZN224" sheetId="10" r:id="rId10"/>
    <sheet name="KZN225" sheetId="11" r:id="rId11"/>
    <sheet name="KZN226" sheetId="12" r:id="rId12"/>
    <sheet name="KZN227" sheetId="13" r:id="rId13"/>
    <sheet name="DC22" sheetId="14" r:id="rId14"/>
    <sheet name="KZN235" sheetId="15" r:id="rId15"/>
    <sheet name="KZN237" sheetId="16" r:id="rId16"/>
    <sheet name="KZN238" sheetId="17" r:id="rId17"/>
    <sheet name="DC23" sheetId="18" r:id="rId18"/>
    <sheet name="KZN241" sheetId="19" r:id="rId19"/>
    <sheet name="KZN242" sheetId="20" r:id="rId20"/>
    <sheet name="KZN244" sheetId="21" r:id="rId21"/>
    <sheet name="KZN245" sheetId="22" r:id="rId22"/>
    <sheet name="DC24" sheetId="23" r:id="rId23"/>
    <sheet name="KZN252" sheetId="24" r:id="rId24"/>
    <sheet name="KZN253" sheetId="25" r:id="rId25"/>
    <sheet name="KZN254" sheetId="26" r:id="rId26"/>
    <sheet name="DC25" sheetId="27" r:id="rId27"/>
    <sheet name="KZN261" sheetId="28" r:id="rId28"/>
    <sheet name="KZN262" sheetId="29" r:id="rId29"/>
    <sheet name="KZN263" sheetId="30" r:id="rId30"/>
    <sheet name="KZN265" sheetId="31" r:id="rId31"/>
    <sheet name="KZN266" sheetId="32" r:id="rId32"/>
    <sheet name="DC26" sheetId="33" r:id="rId33"/>
    <sheet name="KZN271" sheetId="34" r:id="rId34"/>
    <sheet name="KZN272" sheetId="35" r:id="rId35"/>
    <sheet name="KZN275" sheetId="36" r:id="rId36"/>
    <sheet name="KZN276" sheetId="37" r:id="rId37"/>
    <sheet name="DC27" sheetId="38" r:id="rId38"/>
    <sheet name="KZN281" sheetId="39" r:id="rId39"/>
    <sheet name="KZN282" sheetId="40" r:id="rId40"/>
    <sheet name="KZN284" sheetId="41" r:id="rId41"/>
    <sheet name="KZN285" sheetId="42" r:id="rId42"/>
    <sheet name="KZN286" sheetId="43" r:id="rId43"/>
    <sheet name="DC28" sheetId="44" r:id="rId44"/>
    <sheet name="KZN291" sheetId="45" r:id="rId45"/>
    <sheet name="KZN292" sheetId="46" r:id="rId46"/>
    <sheet name="KZN293" sheetId="47" r:id="rId47"/>
    <sheet name="KZN294" sheetId="48" r:id="rId48"/>
    <sheet name="DC29" sheetId="49" r:id="rId49"/>
    <sheet name="KZN433" sheetId="50" r:id="rId50"/>
    <sheet name="KZN434" sheetId="51" r:id="rId51"/>
    <sheet name="KZN435" sheetId="52" r:id="rId52"/>
    <sheet name="KZN436" sheetId="53" r:id="rId53"/>
    <sheet name="DC43" sheetId="54" r:id="rId54"/>
    <sheet name="Summary" sheetId="55" r:id="rId55"/>
  </sheets>
  <definedNames>
    <definedName name="_xlnm.Print_Area" localSheetId="5">'DC21'!$A$1:$AA$62</definedName>
    <definedName name="_xlnm.Print_Area" localSheetId="13">'DC22'!$A$1:$AA$62</definedName>
    <definedName name="_xlnm.Print_Area" localSheetId="17">'DC23'!$A$1:$AA$62</definedName>
    <definedName name="_xlnm.Print_Area" localSheetId="22">'DC24'!$A$1:$AA$62</definedName>
    <definedName name="_xlnm.Print_Area" localSheetId="26">'DC25'!$A$1:$AA$62</definedName>
    <definedName name="_xlnm.Print_Area" localSheetId="32">'DC26'!$A$1:$AA$62</definedName>
    <definedName name="_xlnm.Print_Area" localSheetId="37">'DC27'!$A$1:$AA$62</definedName>
    <definedName name="_xlnm.Print_Area" localSheetId="43">'DC28'!$A$1:$AA$62</definedName>
    <definedName name="_xlnm.Print_Area" localSheetId="48">'DC29'!$A$1:$AA$62</definedName>
    <definedName name="_xlnm.Print_Area" localSheetId="53">'DC43'!$A$1:$AA$62</definedName>
    <definedName name="_xlnm.Print_Area" localSheetId="0">ETH!$A$1:$AA$62</definedName>
    <definedName name="_xlnm.Print_Area" localSheetId="1">'KZN212'!$A$1:$AA$62</definedName>
    <definedName name="_xlnm.Print_Area" localSheetId="2">'KZN213'!$A$1:$AA$62</definedName>
    <definedName name="_xlnm.Print_Area" localSheetId="3">'KZN214'!$A$1:$AA$62</definedName>
    <definedName name="_xlnm.Print_Area" localSheetId="4">'KZN216'!$A$1:$AA$62</definedName>
    <definedName name="_xlnm.Print_Area" localSheetId="6">'KZN221'!$A$1:$AA$62</definedName>
    <definedName name="_xlnm.Print_Area" localSheetId="7">'KZN222'!$A$1:$AA$62</definedName>
    <definedName name="_xlnm.Print_Area" localSheetId="8">'KZN223'!$A$1:$AA$62</definedName>
    <definedName name="_xlnm.Print_Area" localSheetId="9">'KZN224'!$A$1:$AA$62</definedName>
    <definedName name="_xlnm.Print_Area" localSheetId="10">'KZN225'!$A$1:$AA$62</definedName>
    <definedName name="_xlnm.Print_Area" localSheetId="11">'KZN226'!$A$1:$AA$62</definedName>
    <definedName name="_xlnm.Print_Area" localSheetId="12">'KZN227'!$A$1:$AA$62</definedName>
    <definedName name="_xlnm.Print_Area" localSheetId="14">'KZN235'!$A$1:$AA$62</definedName>
    <definedName name="_xlnm.Print_Area" localSheetId="15">'KZN237'!$A$1:$AA$62</definedName>
    <definedName name="_xlnm.Print_Area" localSheetId="16">'KZN238'!$A$1:$AA$62</definedName>
    <definedName name="_xlnm.Print_Area" localSheetId="18">'KZN241'!$A$1:$AA$62</definedName>
    <definedName name="_xlnm.Print_Area" localSheetId="19">'KZN242'!$A$1:$AA$62</definedName>
    <definedName name="_xlnm.Print_Area" localSheetId="20">'KZN244'!$A$1:$AA$62</definedName>
    <definedName name="_xlnm.Print_Area" localSheetId="21">'KZN245'!$A$1:$AA$62</definedName>
    <definedName name="_xlnm.Print_Area" localSheetId="23">'KZN252'!$A$1:$AA$62</definedName>
    <definedName name="_xlnm.Print_Area" localSheetId="24">'KZN253'!$A$1:$AA$62</definedName>
    <definedName name="_xlnm.Print_Area" localSheetId="25">'KZN254'!$A$1:$AA$62</definedName>
    <definedName name="_xlnm.Print_Area" localSheetId="27">'KZN261'!$A$1:$AA$62</definedName>
    <definedName name="_xlnm.Print_Area" localSheetId="28">'KZN262'!$A$1:$AA$62</definedName>
    <definedName name="_xlnm.Print_Area" localSheetId="29">'KZN263'!$A$1:$AA$62</definedName>
    <definedName name="_xlnm.Print_Area" localSheetId="30">'KZN265'!$A$1:$AA$62</definedName>
    <definedName name="_xlnm.Print_Area" localSheetId="31">'KZN266'!$A$1:$AA$62</definedName>
    <definedName name="_xlnm.Print_Area" localSheetId="33">'KZN271'!$A$1:$AA$62</definedName>
    <definedName name="_xlnm.Print_Area" localSheetId="34">'KZN272'!$A$1:$AA$62</definedName>
    <definedName name="_xlnm.Print_Area" localSheetId="35">'KZN275'!$A$1:$AA$62</definedName>
    <definedName name="_xlnm.Print_Area" localSheetId="36">'KZN276'!$A$1:$AA$62</definedName>
    <definedName name="_xlnm.Print_Area" localSheetId="38">'KZN281'!$A$1:$AA$62</definedName>
    <definedName name="_xlnm.Print_Area" localSheetId="39">'KZN282'!$A$1:$AA$62</definedName>
    <definedName name="_xlnm.Print_Area" localSheetId="40">'KZN284'!$A$1:$AA$62</definedName>
    <definedName name="_xlnm.Print_Area" localSheetId="41">'KZN285'!$A$1:$AA$62</definedName>
    <definedName name="_xlnm.Print_Area" localSheetId="42">'KZN286'!$A$1:$AA$62</definedName>
    <definedName name="_xlnm.Print_Area" localSheetId="44">'KZN291'!$A$1:$AA$62</definedName>
    <definedName name="_xlnm.Print_Area" localSheetId="45">'KZN292'!$A$1:$AA$62</definedName>
    <definedName name="_xlnm.Print_Area" localSheetId="46">'KZN293'!$A$1:$AA$62</definedName>
    <definedName name="_xlnm.Print_Area" localSheetId="47">'KZN294'!$A$1:$AA$62</definedName>
    <definedName name="_xlnm.Print_Area" localSheetId="49">'KZN433'!$A$1:$AA$62</definedName>
    <definedName name="_xlnm.Print_Area" localSheetId="50">'KZN434'!$A$1:$AA$62</definedName>
    <definedName name="_xlnm.Print_Area" localSheetId="51">'KZN435'!$A$1:$AA$62</definedName>
    <definedName name="_xlnm.Print_Area" localSheetId="52">'KZN436'!$A$1:$AA$62</definedName>
    <definedName name="_xlnm.Print_Area" localSheetId="54">Summary!$A$1:$AA$62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A51" i="2" l="1"/>
  <c r="Y51" i="2"/>
  <c r="X51" i="2"/>
  <c r="Z51" i="2" s="1"/>
  <c r="W51" i="2"/>
  <c r="V51" i="2"/>
  <c r="U51" i="2"/>
  <c r="T51" i="2"/>
  <c r="S51" i="2"/>
  <c r="R51" i="2"/>
  <c r="Q51" i="2"/>
  <c r="P51" i="2"/>
  <c r="O51" i="2"/>
  <c r="N51" i="2"/>
  <c r="M51" i="2"/>
  <c r="L51" i="2"/>
  <c r="K51" i="2"/>
  <c r="J51" i="2"/>
  <c r="I51" i="2"/>
  <c r="H51" i="2"/>
  <c r="G51" i="2"/>
  <c r="F51" i="2"/>
  <c r="E51" i="2"/>
  <c r="D51" i="2"/>
  <c r="C51" i="2"/>
  <c r="O45" i="2"/>
  <c r="N45" i="2"/>
  <c r="H45" i="2"/>
  <c r="AA44" i="2"/>
  <c r="Y44" i="2"/>
  <c r="X44" i="2"/>
  <c r="Z44" i="2" s="1"/>
  <c r="W44" i="2"/>
  <c r="V44" i="2"/>
  <c r="U44" i="2"/>
  <c r="T44" i="2"/>
  <c r="S44" i="2"/>
  <c r="R44" i="2"/>
  <c r="Q44" i="2"/>
  <c r="P44" i="2"/>
  <c r="P45" i="2" s="1"/>
  <c r="O44" i="2"/>
  <c r="N44" i="2"/>
  <c r="M44" i="2"/>
  <c r="L44" i="2"/>
  <c r="K44" i="2"/>
  <c r="J44" i="2"/>
  <c r="I44" i="2"/>
  <c r="H44" i="2"/>
  <c r="G44" i="2"/>
  <c r="G45" i="2" s="1"/>
  <c r="F44" i="2"/>
  <c r="E44" i="2"/>
  <c r="D44" i="2"/>
  <c r="C44" i="2"/>
  <c r="AA38" i="2"/>
  <c r="AA45" i="2" s="1"/>
  <c r="Y38" i="2"/>
  <c r="Y45" i="2" s="1"/>
  <c r="X38" i="2"/>
  <c r="X45" i="2" s="1"/>
  <c r="Z45" i="2" s="1"/>
  <c r="W38" i="2"/>
  <c r="W45" i="2" s="1"/>
  <c r="V38" i="2"/>
  <c r="U38" i="2"/>
  <c r="U45" i="2" s="1"/>
  <c r="T38" i="2"/>
  <c r="T45" i="2" s="1"/>
  <c r="S38" i="2"/>
  <c r="R38" i="2"/>
  <c r="Q38" i="2"/>
  <c r="P38" i="2"/>
  <c r="O38" i="2"/>
  <c r="N38" i="2"/>
  <c r="M38" i="2"/>
  <c r="M45" i="2" s="1"/>
  <c r="L38" i="2"/>
  <c r="L45" i="2" s="1"/>
  <c r="K38" i="2"/>
  <c r="K45" i="2" s="1"/>
  <c r="J38" i="2"/>
  <c r="J45" i="2" s="1"/>
  <c r="I38" i="2"/>
  <c r="H38" i="2"/>
  <c r="G38" i="2"/>
  <c r="F38" i="2"/>
  <c r="F45" i="2" s="1"/>
  <c r="E38" i="2"/>
  <c r="E45" i="2" s="1"/>
  <c r="D38" i="2"/>
  <c r="D45" i="2" s="1"/>
  <c r="C38" i="2"/>
  <c r="C45" i="2" s="1"/>
  <c r="Y27" i="2"/>
  <c r="Y46" i="2" s="1"/>
  <c r="Q27" i="2"/>
  <c r="AA26" i="2"/>
  <c r="Y26" i="2"/>
  <c r="X26" i="2"/>
  <c r="Z26" i="2" s="1"/>
  <c r="W26" i="2"/>
  <c r="V26" i="2"/>
  <c r="U26" i="2"/>
  <c r="T26" i="2"/>
  <c r="S26" i="2"/>
  <c r="R26" i="2"/>
  <c r="R27" i="2" s="1"/>
  <c r="Q26" i="2"/>
  <c r="P26" i="2"/>
  <c r="O26" i="2"/>
  <c r="N26" i="2"/>
  <c r="M26" i="2"/>
  <c r="L26" i="2"/>
  <c r="K26" i="2"/>
  <c r="J26" i="2"/>
  <c r="I26" i="2"/>
  <c r="H26" i="2"/>
  <c r="G26" i="2"/>
  <c r="F26" i="2"/>
  <c r="E26" i="2"/>
  <c r="D26" i="2"/>
  <c r="C26" i="2"/>
  <c r="AA14" i="2"/>
  <c r="AA27" i="2" s="1"/>
  <c r="AA46" i="2" s="1"/>
  <c r="Y14" i="2"/>
  <c r="X14" i="2"/>
  <c r="W14" i="2"/>
  <c r="V14" i="2"/>
  <c r="U14" i="2"/>
  <c r="T14" i="2"/>
  <c r="T27" i="2" s="1"/>
  <c r="S14" i="2"/>
  <c r="S27" i="2" s="1"/>
  <c r="R14" i="2"/>
  <c r="Q14" i="2"/>
  <c r="P14" i="2"/>
  <c r="P27" i="2" s="1"/>
  <c r="O14" i="2"/>
  <c r="O27" i="2" s="1"/>
  <c r="O46" i="2" s="1"/>
  <c r="N14" i="2"/>
  <c r="N27" i="2" s="1"/>
  <c r="N46" i="2" s="1"/>
  <c r="M14" i="2"/>
  <c r="L14" i="2"/>
  <c r="L27" i="2" s="1"/>
  <c r="K14" i="2"/>
  <c r="K27" i="2" s="1"/>
  <c r="K46" i="2" s="1"/>
  <c r="J14" i="2"/>
  <c r="J27" i="2" s="1"/>
  <c r="I14" i="2"/>
  <c r="I27" i="2" s="1"/>
  <c r="H14" i="2"/>
  <c r="H27" i="2" s="1"/>
  <c r="G14" i="2"/>
  <c r="G27" i="2" s="1"/>
  <c r="F14" i="2"/>
  <c r="F27" i="2" s="1"/>
  <c r="E14" i="2"/>
  <c r="E27" i="2" s="1"/>
  <c r="D14" i="2"/>
  <c r="D27" i="2" s="1"/>
  <c r="D46" i="2" s="1"/>
  <c r="C14" i="2"/>
  <c r="C27" i="2" s="1"/>
  <c r="AA51" i="3"/>
  <c r="Y51" i="3"/>
  <c r="X51" i="3"/>
  <c r="Z51" i="3" s="1"/>
  <c r="W51" i="3"/>
  <c r="V51" i="3"/>
  <c r="U51" i="3"/>
  <c r="T51" i="3"/>
  <c r="S51" i="3"/>
  <c r="R51" i="3"/>
  <c r="Q51" i="3"/>
  <c r="P51" i="3"/>
  <c r="O51" i="3"/>
  <c r="N51" i="3"/>
  <c r="M51" i="3"/>
  <c r="L51" i="3"/>
  <c r="K51" i="3"/>
  <c r="J51" i="3"/>
  <c r="I51" i="3"/>
  <c r="H51" i="3"/>
  <c r="G51" i="3"/>
  <c r="F51" i="3"/>
  <c r="E51" i="3"/>
  <c r="D51" i="3"/>
  <c r="C51" i="3"/>
  <c r="W45" i="3"/>
  <c r="V45" i="3"/>
  <c r="P45" i="3"/>
  <c r="G45" i="3"/>
  <c r="AA44" i="3"/>
  <c r="Y44" i="3"/>
  <c r="X44" i="3"/>
  <c r="Z44" i="3" s="1"/>
  <c r="W44" i="3"/>
  <c r="V44" i="3"/>
  <c r="U44" i="3"/>
  <c r="T44" i="3"/>
  <c r="S44" i="3"/>
  <c r="R44" i="3"/>
  <c r="Q44" i="3"/>
  <c r="P44" i="3"/>
  <c r="O44" i="3"/>
  <c r="O45" i="3" s="1"/>
  <c r="N44" i="3"/>
  <c r="M44" i="3"/>
  <c r="L44" i="3"/>
  <c r="K44" i="3"/>
  <c r="J44" i="3"/>
  <c r="I44" i="3"/>
  <c r="H44" i="3"/>
  <c r="G44" i="3"/>
  <c r="F44" i="3"/>
  <c r="F45" i="3" s="1"/>
  <c r="E44" i="3"/>
  <c r="D44" i="3"/>
  <c r="C44" i="3"/>
  <c r="AA38" i="3"/>
  <c r="Y38" i="3"/>
  <c r="X38" i="3"/>
  <c r="Z38" i="3" s="1"/>
  <c r="W38" i="3"/>
  <c r="V38" i="3"/>
  <c r="U38" i="3"/>
  <c r="U45" i="3" s="1"/>
  <c r="T38" i="3"/>
  <c r="T45" i="3" s="1"/>
  <c r="S38" i="3"/>
  <c r="S45" i="3" s="1"/>
  <c r="R38" i="3"/>
  <c r="R45" i="3" s="1"/>
  <c r="Q38" i="3"/>
  <c r="P38" i="3"/>
  <c r="O38" i="3"/>
  <c r="N38" i="3"/>
  <c r="N45" i="3" s="1"/>
  <c r="M38" i="3"/>
  <c r="M45" i="3" s="1"/>
  <c r="L38" i="3"/>
  <c r="L45" i="3" s="1"/>
  <c r="K38" i="3"/>
  <c r="J38" i="3"/>
  <c r="I38" i="3"/>
  <c r="I45" i="3" s="1"/>
  <c r="H38" i="3"/>
  <c r="H45" i="3" s="1"/>
  <c r="G38" i="3"/>
  <c r="F38" i="3"/>
  <c r="E38" i="3"/>
  <c r="D38" i="3"/>
  <c r="C38" i="3"/>
  <c r="Q27" i="3"/>
  <c r="J27" i="3"/>
  <c r="AA26" i="3"/>
  <c r="Z26" i="3"/>
  <c r="Y26" i="3"/>
  <c r="X26" i="3"/>
  <c r="W26" i="3"/>
  <c r="V26" i="3"/>
  <c r="U26" i="3"/>
  <c r="T26" i="3"/>
  <c r="S26" i="3"/>
  <c r="R26" i="3"/>
  <c r="R27" i="3" s="1"/>
  <c r="Q26" i="3"/>
  <c r="P26" i="3"/>
  <c r="O26" i="3"/>
  <c r="N26" i="3"/>
  <c r="M26" i="3"/>
  <c r="L26" i="3"/>
  <c r="K26" i="3"/>
  <c r="J26" i="3"/>
  <c r="I26" i="3"/>
  <c r="H26" i="3"/>
  <c r="G26" i="3"/>
  <c r="F26" i="3"/>
  <c r="E26" i="3"/>
  <c r="D26" i="3"/>
  <c r="C26" i="3"/>
  <c r="AA14" i="3"/>
  <c r="AA27" i="3" s="1"/>
  <c r="Y14" i="3"/>
  <c r="Y27" i="3" s="1"/>
  <c r="X14" i="3"/>
  <c r="X27" i="3" s="1"/>
  <c r="W14" i="3"/>
  <c r="W27" i="3" s="1"/>
  <c r="W46" i="3" s="1"/>
  <c r="V14" i="3"/>
  <c r="V27" i="3" s="1"/>
  <c r="U14" i="3"/>
  <c r="T14" i="3"/>
  <c r="T27" i="3" s="1"/>
  <c r="T46" i="3" s="1"/>
  <c r="S14" i="3"/>
  <c r="R14" i="3"/>
  <c r="Q14" i="3"/>
  <c r="P14" i="3"/>
  <c r="P27" i="3" s="1"/>
  <c r="O14" i="3"/>
  <c r="O27" i="3" s="1"/>
  <c r="N14" i="3"/>
  <c r="N27" i="3" s="1"/>
  <c r="M14" i="3"/>
  <c r="M27" i="3" s="1"/>
  <c r="L14" i="3"/>
  <c r="L27" i="3" s="1"/>
  <c r="L46" i="3" s="1"/>
  <c r="K14" i="3"/>
  <c r="K27" i="3" s="1"/>
  <c r="J14" i="3"/>
  <c r="I14" i="3"/>
  <c r="I27" i="3" s="1"/>
  <c r="H14" i="3"/>
  <c r="G14" i="3"/>
  <c r="F14" i="3"/>
  <c r="F27" i="3" s="1"/>
  <c r="E14" i="3"/>
  <c r="E27" i="3" s="1"/>
  <c r="D14" i="3"/>
  <c r="C14" i="3"/>
  <c r="C27" i="3" s="1"/>
  <c r="AA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X45" i="4"/>
  <c r="W45" i="4"/>
  <c r="V45" i="4"/>
  <c r="AA44" i="4"/>
  <c r="Y44" i="4"/>
  <c r="X44" i="4"/>
  <c r="Z44" i="4" s="1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AA38" i="4"/>
  <c r="AA45" i="4" s="1"/>
  <c r="Z38" i="4"/>
  <c r="Y38" i="4"/>
  <c r="X38" i="4"/>
  <c r="W38" i="4"/>
  <c r="V38" i="4"/>
  <c r="U38" i="4"/>
  <c r="U45" i="4" s="1"/>
  <c r="T38" i="4"/>
  <c r="T45" i="4" s="1"/>
  <c r="S38" i="4"/>
  <c r="S45" i="4" s="1"/>
  <c r="R38" i="4"/>
  <c r="Q38" i="4"/>
  <c r="Q45" i="4" s="1"/>
  <c r="P38" i="4"/>
  <c r="P45" i="4" s="1"/>
  <c r="O38" i="4"/>
  <c r="O45" i="4" s="1"/>
  <c r="N38" i="4"/>
  <c r="M38" i="4"/>
  <c r="L38" i="4"/>
  <c r="K38" i="4"/>
  <c r="J38" i="4"/>
  <c r="I38" i="4"/>
  <c r="I45" i="4" s="1"/>
  <c r="H38" i="4"/>
  <c r="H45" i="4" s="1"/>
  <c r="G38" i="4"/>
  <c r="G45" i="4" s="1"/>
  <c r="F38" i="4"/>
  <c r="F45" i="4" s="1"/>
  <c r="E38" i="4"/>
  <c r="E45" i="4" s="1"/>
  <c r="D38" i="4"/>
  <c r="D45" i="4" s="1"/>
  <c r="C38" i="4"/>
  <c r="S27" i="4"/>
  <c r="Q27" i="4"/>
  <c r="C27" i="4"/>
  <c r="AA26" i="4"/>
  <c r="AA27" i="4" s="1"/>
  <c r="AA46" i="4" s="1"/>
  <c r="Z26" i="4"/>
  <c r="Y26" i="4"/>
  <c r="Y27" i="4" s="1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AA14" i="4"/>
  <c r="Y14" i="4"/>
  <c r="X14" i="4"/>
  <c r="X27" i="4" s="1"/>
  <c r="W14" i="4"/>
  <c r="W27" i="4" s="1"/>
  <c r="V14" i="4"/>
  <c r="V27" i="4" s="1"/>
  <c r="U14" i="4"/>
  <c r="U27" i="4" s="1"/>
  <c r="T14" i="4"/>
  <c r="T27" i="4" s="1"/>
  <c r="T46" i="4" s="1"/>
  <c r="S14" i="4"/>
  <c r="R14" i="4"/>
  <c r="R27" i="4" s="1"/>
  <c r="Q14" i="4"/>
  <c r="P14" i="4"/>
  <c r="O14" i="4"/>
  <c r="N14" i="4"/>
  <c r="N27" i="4" s="1"/>
  <c r="M14" i="4"/>
  <c r="M27" i="4" s="1"/>
  <c r="L14" i="4"/>
  <c r="K14" i="4"/>
  <c r="K27" i="4" s="1"/>
  <c r="J14" i="4"/>
  <c r="J27" i="4" s="1"/>
  <c r="I14" i="4"/>
  <c r="I27" i="4" s="1"/>
  <c r="H14" i="4"/>
  <c r="H27" i="4" s="1"/>
  <c r="G14" i="4"/>
  <c r="G27" i="4" s="1"/>
  <c r="G46" i="4" s="1"/>
  <c r="F14" i="4"/>
  <c r="F27" i="4" s="1"/>
  <c r="F46" i="4" s="1"/>
  <c r="E14" i="4"/>
  <c r="D14" i="4"/>
  <c r="C14" i="4"/>
  <c r="AA51" i="5"/>
  <c r="Y51" i="5"/>
  <c r="X51" i="5"/>
  <c r="Z51" i="5" s="1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W45" i="5"/>
  <c r="P45" i="5"/>
  <c r="G45" i="5"/>
  <c r="F45" i="5"/>
  <c r="AA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AA38" i="5"/>
  <c r="AA45" i="5" s="1"/>
  <c r="Y38" i="5"/>
  <c r="X38" i="5"/>
  <c r="X45" i="5" s="1"/>
  <c r="W38" i="5"/>
  <c r="V38" i="5"/>
  <c r="U38" i="5"/>
  <c r="T38" i="5"/>
  <c r="S38" i="5"/>
  <c r="R38" i="5"/>
  <c r="R45" i="5" s="1"/>
  <c r="Q38" i="5"/>
  <c r="Q45" i="5" s="1"/>
  <c r="P38" i="5"/>
  <c r="O38" i="5"/>
  <c r="O45" i="5" s="1"/>
  <c r="N38" i="5"/>
  <c r="N45" i="5" s="1"/>
  <c r="M38" i="5"/>
  <c r="M45" i="5" s="1"/>
  <c r="L38" i="5"/>
  <c r="K38" i="5"/>
  <c r="J38" i="5"/>
  <c r="I38" i="5"/>
  <c r="I45" i="5" s="1"/>
  <c r="H38" i="5"/>
  <c r="H45" i="5" s="1"/>
  <c r="G38" i="5"/>
  <c r="F38" i="5"/>
  <c r="E38" i="5"/>
  <c r="D38" i="5"/>
  <c r="D45" i="5" s="1"/>
  <c r="C38" i="5"/>
  <c r="C45" i="5" s="1"/>
  <c r="Y27" i="5"/>
  <c r="AA26" i="5"/>
  <c r="Y26" i="5"/>
  <c r="X26" i="5"/>
  <c r="Z26" i="5" s="1"/>
  <c r="W26" i="5"/>
  <c r="V26" i="5"/>
  <c r="U26" i="5"/>
  <c r="T26" i="5"/>
  <c r="S26" i="5"/>
  <c r="R26" i="5"/>
  <c r="Q26" i="5"/>
  <c r="P26" i="5"/>
  <c r="O26" i="5"/>
  <c r="N26" i="5"/>
  <c r="M26" i="5"/>
  <c r="L26" i="5"/>
  <c r="K26" i="5"/>
  <c r="J26" i="5"/>
  <c r="I26" i="5"/>
  <c r="H26" i="5"/>
  <c r="G26" i="5"/>
  <c r="F26" i="5"/>
  <c r="E26" i="5"/>
  <c r="D26" i="5"/>
  <c r="C26" i="5"/>
  <c r="AA14" i="5"/>
  <c r="AA27" i="5" s="1"/>
  <c r="AA46" i="5" s="1"/>
  <c r="Y14" i="5"/>
  <c r="X14" i="5"/>
  <c r="W14" i="5"/>
  <c r="V14" i="5"/>
  <c r="V27" i="5" s="1"/>
  <c r="U14" i="5"/>
  <c r="U27" i="5" s="1"/>
  <c r="T14" i="5"/>
  <c r="S14" i="5"/>
  <c r="S27" i="5" s="1"/>
  <c r="R14" i="5"/>
  <c r="R27" i="5" s="1"/>
  <c r="R46" i="5" s="1"/>
  <c r="Q14" i="5"/>
  <c r="P14" i="5"/>
  <c r="P27" i="5" s="1"/>
  <c r="P46" i="5" s="1"/>
  <c r="O14" i="5"/>
  <c r="O27" i="5" s="1"/>
  <c r="O46" i="5" s="1"/>
  <c r="N14" i="5"/>
  <c r="M14" i="5"/>
  <c r="L14" i="5"/>
  <c r="K14" i="5"/>
  <c r="K27" i="5" s="1"/>
  <c r="J14" i="5"/>
  <c r="I14" i="5"/>
  <c r="I27" i="5" s="1"/>
  <c r="H14" i="5"/>
  <c r="H27" i="5" s="1"/>
  <c r="G14" i="5"/>
  <c r="G27" i="5" s="1"/>
  <c r="F14" i="5"/>
  <c r="F27" i="5" s="1"/>
  <c r="E14" i="5"/>
  <c r="E27" i="5" s="1"/>
  <c r="D14" i="5"/>
  <c r="D27" i="5" s="1"/>
  <c r="C14" i="5"/>
  <c r="C27" i="5" s="1"/>
  <c r="AA51" i="6"/>
  <c r="Y51" i="6"/>
  <c r="X51" i="6"/>
  <c r="Z51" i="6" s="1"/>
  <c r="W51" i="6"/>
  <c r="V51" i="6"/>
  <c r="U51" i="6"/>
  <c r="T51" i="6"/>
  <c r="S51" i="6"/>
  <c r="R51" i="6"/>
  <c r="Q51" i="6"/>
  <c r="P51" i="6"/>
  <c r="O51" i="6"/>
  <c r="N51" i="6"/>
  <c r="M51" i="6"/>
  <c r="L51" i="6"/>
  <c r="K51" i="6"/>
  <c r="J51" i="6"/>
  <c r="I51" i="6"/>
  <c r="H51" i="6"/>
  <c r="G51" i="6"/>
  <c r="F51" i="6"/>
  <c r="E51" i="6"/>
  <c r="D51" i="6"/>
  <c r="C51" i="6"/>
  <c r="N45" i="6"/>
  <c r="AA44" i="6"/>
  <c r="Y44" i="6"/>
  <c r="X44" i="6"/>
  <c r="Z44" i="6" s="1"/>
  <c r="W44" i="6"/>
  <c r="W45" i="6" s="1"/>
  <c r="V44" i="6"/>
  <c r="V45" i="6" s="1"/>
  <c r="U44" i="6"/>
  <c r="T44" i="6"/>
  <c r="S44" i="6"/>
  <c r="R44" i="6"/>
  <c r="Q44" i="6"/>
  <c r="P44" i="6"/>
  <c r="O44" i="6"/>
  <c r="N44" i="6"/>
  <c r="M44" i="6"/>
  <c r="L44" i="6"/>
  <c r="K44" i="6"/>
  <c r="J44" i="6"/>
  <c r="I44" i="6"/>
  <c r="H44" i="6"/>
  <c r="G44" i="6"/>
  <c r="F44" i="6"/>
  <c r="E44" i="6"/>
  <c r="D44" i="6"/>
  <c r="C44" i="6"/>
  <c r="AA38" i="6"/>
  <c r="AA45" i="6" s="1"/>
  <c r="Z38" i="6"/>
  <c r="Y38" i="6"/>
  <c r="X38" i="6"/>
  <c r="W38" i="6"/>
  <c r="V38" i="6"/>
  <c r="U38" i="6"/>
  <c r="T38" i="6"/>
  <c r="T45" i="6" s="1"/>
  <c r="S38" i="6"/>
  <c r="S45" i="6" s="1"/>
  <c r="R38" i="6"/>
  <c r="R45" i="6" s="1"/>
  <c r="Q38" i="6"/>
  <c r="P38" i="6"/>
  <c r="O38" i="6"/>
  <c r="N38" i="6"/>
  <c r="M38" i="6"/>
  <c r="L38" i="6"/>
  <c r="K38" i="6"/>
  <c r="K45" i="6" s="1"/>
  <c r="J38" i="6"/>
  <c r="J45" i="6" s="1"/>
  <c r="I38" i="6"/>
  <c r="H38" i="6"/>
  <c r="G38" i="6"/>
  <c r="G45" i="6" s="1"/>
  <c r="F38" i="6"/>
  <c r="F45" i="6" s="1"/>
  <c r="E38" i="6"/>
  <c r="D38" i="6"/>
  <c r="D45" i="6" s="1"/>
  <c r="C38" i="6"/>
  <c r="J27" i="6"/>
  <c r="I27" i="6"/>
  <c r="AA26" i="6"/>
  <c r="AA27" i="6" s="1"/>
  <c r="AA46" i="6" s="1"/>
  <c r="Z26" i="6"/>
  <c r="Y26" i="6"/>
  <c r="X26" i="6"/>
  <c r="W26" i="6"/>
  <c r="V26" i="6"/>
  <c r="U26" i="6"/>
  <c r="T26" i="6"/>
  <c r="S26" i="6"/>
  <c r="R26" i="6"/>
  <c r="R27" i="6" s="1"/>
  <c r="R46" i="6" s="1"/>
  <c r="Q26" i="6"/>
  <c r="P26" i="6"/>
  <c r="O26" i="6"/>
  <c r="N26" i="6"/>
  <c r="M26" i="6"/>
  <c r="L26" i="6"/>
  <c r="K26" i="6"/>
  <c r="J26" i="6"/>
  <c r="I26" i="6"/>
  <c r="H26" i="6"/>
  <c r="G26" i="6"/>
  <c r="F26" i="6"/>
  <c r="E26" i="6"/>
  <c r="D26" i="6"/>
  <c r="C26" i="6"/>
  <c r="AA14" i="6"/>
  <c r="Y14" i="6"/>
  <c r="X14" i="6"/>
  <c r="W14" i="6"/>
  <c r="W27" i="6" s="1"/>
  <c r="V14" i="6"/>
  <c r="V27" i="6" s="1"/>
  <c r="U14" i="6"/>
  <c r="T14" i="6"/>
  <c r="T27" i="6" s="1"/>
  <c r="T46" i="6" s="1"/>
  <c r="S14" i="6"/>
  <c r="S27" i="6" s="1"/>
  <c r="S46" i="6" s="1"/>
  <c r="R14" i="6"/>
  <c r="Q14" i="6"/>
  <c r="Q27" i="6" s="1"/>
  <c r="P14" i="6"/>
  <c r="P27" i="6" s="1"/>
  <c r="O14" i="6"/>
  <c r="O27" i="6" s="1"/>
  <c r="N14" i="6"/>
  <c r="M14" i="6"/>
  <c r="L14" i="6"/>
  <c r="L27" i="6" s="1"/>
  <c r="K14" i="6"/>
  <c r="K27" i="6" s="1"/>
  <c r="K46" i="6" s="1"/>
  <c r="J14" i="6"/>
  <c r="I14" i="6"/>
  <c r="H14" i="6"/>
  <c r="H27" i="6" s="1"/>
  <c r="G14" i="6"/>
  <c r="G27" i="6" s="1"/>
  <c r="G46" i="6" s="1"/>
  <c r="F14" i="6"/>
  <c r="F27" i="6" s="1"/>
  <c r="E14" i="6"/>
  <c r="E27" i="6" s="1"/>
  <c r="D14" i="6"/>
  <c r="C14" i="6"/>
  <c r="AA51" i="7"/>
  <c r="Y51" i="7"/>
  <c r="X51" i="7"/>
  <c r="Z51" i="7" s="1"/>
  <c r="W51" i="7"/>
  <c r="V51" i="7"/>
  <c r="U51" i="7"/>
  <c r="T51" i="7"/>
  <c r="S51" i="7"/>
  <c r="R51" i="7"/>
  <c r="Q51" i="7"/>
  <c r="P51" i="7"/>
  <c r="O51" i="7"/>
  <c r="N51" i="7"/>
  <c r="M51" i="7"/>
  <c r="L51" i="7"/>
  <c r="K51" i="7"/>
  <c r="J51" i="7"/>
  <c r="I51" i="7"/>
  <c r="H51" i="7"/>
  <c r="G51" i="7"/>
  <c r="F51" i="7"/>
  <c r="E51" i="7"/>
  <c r="D51" i="7"/>
  <c r="C51" i="7"/>
  <c r="Y45" i="7"/>
  <c r="X45" i="7"/>
  <c r="W45" i="7"/>
  <c r="V45" i="7"/>
  <c r="Q45" i="7"/>
  <c r="P45" i="7"/>
  <c r="O45" i="7"/>
  <c r="N45" i="7"/>
  <c r="AA44" i="7"/>
  <c r="Y44" i="7"/>
  <c r="X44" i="7"/>
  <c r="Z44" i="7" s="1"/>
  <c r="W44" i="7"/>
  <c r="V44" i="7"/>
  <c r="U44" i="7"/>
  <c r="T44" i="7"/>
  <c r="S44" i="7"/>
  <c r="R44" i="7"/>
  <c r="R45" i="7" s="1"/>
  <c r="Q44" i="7"/>
  <c r="P44" i="7"/>
  <c r="O44" i="7"/>
  <c r="N44" i="7"/>
  <c r="M44" i="7"/>
  <c r="L44" i="7"/>
  <c r="K44" i="7"/>
  <c r="J44" i="7"/>
  <c r="I44" i="7"/>
  <c r="H44" i="7"/>
  <c r="G44" i="7"/>
  <c r="F44" i="7"/>
  <c r="F45" i="7" s="1"/>
  <c r="E44" i="7"/>
  <c r="D44" i="7"/>
  <c r="C44" i="7"/>
  <c r="AA38" i="7"/>
  <c r="AA45" i="7" s="1"/>
  <c r="Y38" i="7"/>
  <c r="X38" i="7"/>
  <c r="Z38" i="7" s="1"/>
  <c r="W38" i="7"/>
  <c r="V38" i="7"/>
  <c r="U38" i="7"/>
  <c r="U45" i="7" s="1"/>
  <c r="T38" i="7"/>
  <c r="S38" i="7"/>
  <c r="R38" i="7"/>
  <c r="Q38" i="7"/>
  <c r="P38" i="7"/>
  <c r="O38" i="7"/>
  <c r="N38" i="7"/>
  <c r="M38" i="7"/>
  <c r="M45" i="7" s="1"/>
  <c r="L38" i="7"/>
  <c r="L45" i="7" s="1"/>
  <c r="K38" i="7"/>
  <c r="K45" i="7" s="1"/>
  <c r="J38" i="7"/>
  <c r="I38" i="7"/>
  <c r="H38" i="7"/>
  <c r="G38" i="7"/>
  <c r="F38" i="7"/>
  <c r="E38" i="7"/>
  <c r="E45" i="7" s="1"/>
  <c r="D38" i="7"/>
  <c r="D45" i="7" s="1"/>
  <c r="C38" i="7"/>
  <c r="C45" i="7" s="1"/>
  <c r="X27" i="7"/>
  <c r="AA26" i="7"/>
  <c r="Z26" i="7"/>
  <c r="Y26" i="7"/>
  <c r="X26" i="7"/>
  <c r="W26" i="7"/>
  <c r="V26" i="7"/>
  <c r="U26" i="7"/>
  <c r="T26" i="7"/>
  <c r="S26" i="7"/>
  <c r="R26" i="7"/>
  <c r="Q26" i="7"/>
  <c r="P26" i="7"/>
  <c r="O26" i="7"/>
  <c r="N26" i="7"/>
  <c r="M26" i="7"/>
  <c r="L26" i="7"/>
  <c r="K26" i="7"/>
  <c r="J26" i="7"/>
  <c r="I26" i="7"/>
  <c r="H26" i="7"/>
  <c r="G26" i="7"/>
  <c r="F26" i="7"/>
  <c r="E26" i="7"/>
  <c r="D26" i="7"/>
  <c r="C26" i="7"/>
  <c r="AA14" i="7"/>
  <c r="Y14" i="7"/>
  <c r="Y27" i="7" s="1"/>
  <c r="X14" i="7"/>
  <c r="W14" i="7"/>
  <c r="V14" i="7"/>
  <c r="V27" i="7" s="1"/>
  <c r="U14" i="7"/>
  <c r="U27" i="7" s="1"/>
  <c r="T14" i="7"/>
  <c r="S14" i="7"/>
  <c r="S27" i="7" s="1"/>
  <c r="R14" i="7"/>
  <c r="R27" i="7" s="1"/>
  <c r="Q14" i="7"/>
  <c r="Q27" i="7" s="1"/>
  <c r="Q46" i="7" s="1"/>
  <c r="P14" i="7"/>
  <c r="O14" i="7"/>
  <c r="N14" i="7"/>
  <c r="M14" i="7"/>
  <c r="M27" i="7" s="1"/>
  <c r="L14" i="7"/>
  <c r="L27" i="7" s="1"/>
  <c r="K14" i="7"/>
  <c r="J14" i="7"/>
  <c r="I14" i="7"/>
  <c r="H14" i="7"/>
  <c r="H27" i="7" s="1"/>
  <c r="G14" i="7"/>
  <c r="F14" i="7"/>
  <c r="E14" i="7"/>
  <c r="D14" i="7"/>
  <c r="C14" i="7"/>
  <c r="C27" i="7" s="1"/>
  <c r="AA51" i="8"/>
  <c r="Y51" i="8"/>
  <c r="X51" i="8"/>
  <c r="Z51" i="8" s="1"/>
  <c r="W51" i="8"/>
  <c r="V51" i="8"/>
  <c r="U51" i="8"/>
  <c r="T51" i="8"/>
  <c r="S51" i="8"/>
  <c r="R51" i="8"/>
  <c r="Q51" i="8"/>
  <c r="P51" i="8"/>
  <c r="O51" i="8"/>
  <c r="N51" i="8"/>
  <c r="M51" i="8"/>
  <c r="L51" i="8"/>
  <c r="K51" i="8"/>
  <c r="J51" i="8"/>
  <c r="I51" i="8"/>
  <c r="H51" i="8"/>
  <c r="G51" i="8"/>
  <c r="F51" i="8"/>
  <c r="E51" i="8"/>
  <c r="D51" i="8"/>
  <c r="C51" i="8"/>
  <c r="V45" i="8"/>
  <c r="U45" i="8"/>
  <c r="AA44" i="8"/>
  <c r="Y44" i="8"/>
  <c r="X44" i="8"/>
  <c r="Z44" i="8" s="1"/>
  <c r="W44" i="8"/>
  <c r="W45" i="8" s="1"/>
  <c r="V44" i="8"/>
  <c r="U44" i="8"/>
  <c r="T44" i="8"/>
  <c r="S44" i="8"/>
  <c r="R44" i="8"/>
  <c r="Q44" i="8"/>
  <c r="P44" i="8"/>
  <c r="O44" i="8"/>
  <c r="N44" i="8"/>
  <c r="N45" i="8" s="1"/>
  <c r="M44" i="8"/>
  <c r="L44" i="8"/>
  <c r="K44" i="8"/>
  <c r="J44" i="8"/>
  <c r="J45" i="8" s="1"/>
  <c r="I44" i="8"/>
  <c r="H44" i="8"/>
  <c r="G44" i="8"/>
  <c r="G45" i="8" s="1"/>
  <c r="F44" i="8"/>
  <c r="E44" i="8"/>
  <c r="D44" i="8"/>
  <c r="C44" i="8"/>
  <c r="AA38" i="8"/>
  <c r="AA45" i="8" s="1"/>
  <c r="Y38" i="8"/>
  <c r="X38" i="8"/>
  <c r="W38" i="8"/>
  <c r="V38" i="8"/>
  <c r="U38" i="8"/>
  <c r="T38" i="8"/>
  <c r="T45" i="8" s="1"/>
  <c r="S38" i="8"/>
  <c r="S45" i="8" s="1"/>
  <c r="R38" i="8"/>
  <c r="R45" i="8" s="1"/>
  <c r="Q38" i="8"/>
  <c r="Q45" i="8" s="1"/>
  <c r="P38" i="8"/>
  <c r="O38" i="8"/>
  <c r="N38" i="8"/>
  <c r="M38" i="8"/>
  <c r="L38" i="8"/>
  <c r="L45" i="8" s="1"/>
  <c r="K38" i="8"/>
  <c r="K45" i="8" s="1"/>
  <c r="J38" i="8"/>
  <c r="I38" i="8"/>
  <c r="I45" i="8" s="1"/>
  <c r="H38" i="8"/>
  <c r="G38" i="8"/>
  <c r="F38" i="8"/>
  <c r="E38" i="8"/>
  <c r="E45" i="8" s="1"/>
  <c r="D38" i="8"/>
  <c r="D45" i="8" s="1"/>
  <c r="C38" i="8"/>
  <c r="AA26" i="8"/>
  <c r="Y26" i="8"/>
  <c r="X26" i="8"/>
  <c r="Z26" i="8" s="1"/>
  <c r="W26" i="8"/>
  <c r="V26" i="8"/>
  <c r="U26" i="8"/>
  <c r="T26" i="8"/>
  <c r="S26" i="8"/>
  <c r="R26" i="8"/>
  <c r="Q26" i="8"/>
  <c r="P26" i="8"/>
  <c r="O26" i="8"/>
  <c r="N26" i="8"/>
  <c r="M26" i="8"/>
  <c r="L26" i="8"/>
  <c r="K26" i="8"/>
  <c r="J26" i="8"/>
  <c r="J27" i="8" s="1"/>
  <c r="I26" i="8"/>
  <c r="H26" i="8"/>
  <c r="G26" i="8"/>
  <c r="F26" i="8"/>
  <c r="E26" i="8"/>
  <c r="D26" i="8"/>
  <c r="C26" i="8"/>
  <c r="AA14" i="8"/>
  <c r="AA27" i="8" s="1"/>
  <c r="Y14" i="8"/>
  <c r="Y27" i="8" s="1"/>
  <c r="X14" i="8"/>
  <c r="W14" i="8"/>
  <c r="V14" i="8"/>
  <c r="U14" i="8"/>
  <c r="U27" i="8" s="1"/>
  <c r="U46" i="8" s="1"/>
  <c r="T14" i="8"/>
  <c r="T27" i="8" s="1"/>
  <c r="T46" i="8" s="1"/>
  <c r="S14" i="8"/>
  <c r="R14" i="8"/>
  <c r="R27" i="8" s="1"/>
  <c r="Q14" i="8"/>
  <c r="Q27" i="8" s="1"/>
  <c r="Q46" i="8" s="1"/>
  <c r="P14" i="8"/>
  <c r="P27" i="8" s="1"/>
  <c r="O14" i="8"/>
  <c r="N14" i="8"/>
  <c r="M14" i="8"/>
  <c r="M27" i="8" s="1"/>
  <c r="L14" i="8"/>
  <c r="K14" i="8"/>
  <c r="J14" i="8"/>
  <c r="I14" i="8"/>
  <c r="H14" i="8"/>
  <c r="H27" i="8" s="1"/>
  <c r="G14" i="8"/>
  <c r="F14" i="8"/>
  <c r="F27" i="8" s="1"/>
  <c r="E14" i="8"/>
  <c r="E27" i="8" s="1"/>
  <c r="D14" i="8"/>
  <c r="D27" i="8" s="1"/>
  <c r="C14" i="8"/>
  <c r="C27" i="8" s="1"/>
  <c r="AA51" i="9"/>
  <c r="Y51" i="9"/>
  <c r="X51" i="9"/>
  <c r="W51" i="9"/>
  <c r="V51" i="9"/>
  <c r="U51" i="9"/>
  <c r="T51" i="9"/>
  <c r="S51" i="9"/>
  <c r="R51" i="9"/>
  <c r="Q51" i="9"/>
  <c r="P51" i="9"/>
  <c r="O51" i="9"/>
  <c r="N51" i="9"/>
  <c r="M51" i="9"/>
  <c r="L51" i="9"/>
  <c r="K51" i="9"/>
  <c r="J51" i="9"/>
  <c r="I51" i="9"/>
  <c r="H51" i="9"/>
  <c r="G51" i="9"/>
  <c r="F51" i="9"/>
  <c r="E51" i="9"/>
  <c r="D51" i="9"/>
  <c r="C51" i="9"/>
  <c r="W45" i="9"/>
  <c r="C45" i="9"/>
  <c r="AA44" i="9"/>
  <c r="Y44" i="9"/>
  <c r="X44" i="9"/>
  <c r="Z44" i="9" s="1"/>
  <c r="W44" i="9"/>
  <c r="V44" i="9"/>
  <c r="U44" i="9"/>
  <c r="T44" i="9"/>
  <c r="S44" i="9"/>
  <c r="R44" i="9"/>
  <c r="Q44" i="9"/>
  <c r="P44" i="9"/>
  <c r="O44" i="9"/>
  <c r="N44" i="9"/>
  <c r="M44" i="9"/>
  <c r="L44" i="9"/>
  <c r="K44" i="9"/>
  <c r="J44" i="9"/>
  <c r="I44" i="9"/>
  <c r="H44" i="9"/>
  <c r="G44" i="9"/>
  <c r="F44" i="9"/>
  <c r="E44" i="9"/>
  <c r="E45" i="9" s="1"/>
  <c r="D44" i="9"/>
  <c r="C44" i="9"/>
  <c r="AA38" i="9"/>
  <c r="AA45" i="9" s="1"/>
  <c r="Y38" i="9"/>
  <c r="X38" i="9"/>
  <c r="Z38" i="9" s="1"/>
  <c r="W38" i="9"/>
  <c r="V38" i="9"/>
  <c r="U38" i="9"/>
  <c r="T38" i="9"/>
  <c r="S38" i="9"/>
  <c r="R38" i="9"/>
  <c r="R45" i="9" s="1"/>
  <c r="Q38" i="9"/>
  <c r="Q45" i="9" s="1"/>
  <c r="P38" i="9"/>
  <c r="P45" i="9" s="1"/>
  <c r="O38" i="9"/>
  <c r="O45" i="9" s="1"/>
  <c r="N38" i="9"/>
  <c r="N45" i="9" s="1"/>
  <c r="M38" i="9"/>
  <c r="M45" i="9" s="1"/>
  <c r="L38" i="9"/>
  <c r="K38" i="9"/>
  <c r="J38" i="9"/>
  <c r="I38" i="9"/>
  <c r="H38" i="9"/>
  <c r="H45" i="9" s="1"/>
  <c r="G38" i="9"/>
  <c r="F38" i="9"/>
  <c r="E38" i="9"/>
  <c r="D38" i="9"/>
  <c r="C38" i="9"/>
  <c r="W27" i="9"/>
  <c r="W46" i="9" s="1"/>
  <c r="AA26" i="9"/>
  <c r="Y26" i="9"/>
  <c r="X26" i="9"/>
  <c r="Z26" i="9" s="1"/>
  <c r="W26" i="9"/>
  <c r="V26" i="9"/>
  <c r="U26" i="9"/>
  <c r="T26" i="9"/>
  <c r="S26" i="9"/>
  <c r="R26" i="9"/>
  <c r="Q26" i="9"/>
  <c r="P26" i="9"/>
  <c r="O26" i="9"/>
  <c r="N26" i="9"/>
  <c r="M26" i="9"/>
  <c r="L26" i="9"/>
  <c r="K26" i="9"/>
  <c r="J26" i="9"/>
  <c r="I26" i="9"/>
  <c r="H26" i="9"/>
  <c r="G26" i="9"/>
  <c r="F26" i="9"/>
  <c r="E26" i="9"/>
  <c r="D26" i="9"/>
  <c r="C26" i="9"/>
  <c r="AA14" i="9"/>
  <c r="AA27" i="9" s="1"/>
  <c r="Y14" i="9"/>
  <c r="Y27" i="9" s="1"/>
  <c r="X14" i="9"/>
  <c r="X27" i="9" s="1"/>
  <c r="W14" i="9"/>
  <c r="V14" i="9"/>
  <c r="V27" i="9" s="1"/>
  <c r="U14" i="9"/>
  <c r="T14" i="9"/>
  <c r="S14" i="9"/>
  <c r="R14" i="9"/>
  <c r="R27" i="9" s="1"/>
  <c r="Q14" i="9"/>
  <c r="Q27" i="9" s="1"/>
  <c r="P14" i="9"/>
  <c r="O14" i="9"/>
  <c r="O27" i="9" s="1"/>
  <c r="N14" i="9"/>
  <c r="N27" i="9" s="1"/>
  <c r="M14" i="9"/>
  <c r="L14" i="9"/>
  <c r="K14" i="9"/>
  <c r="K27" i="9" s="1"/>
  <c r="J14" i="9"/>
  <c r="I14" i="9"/>
  <c r="H14" i="9"/>
  <c r="G14" i="9"/>
  <c r="G27" i="9" s="1"/>
  <c r="F14" i="9"/>
  <c r="F27" i="9" s="1"/>
  <c r="E14" i="9"/>
  <c r="E27" i="9" s="1"/>
  <c r="D14" i="9"/>
  <c r="D27" i="9" s="1"/>
  <c r="C14" i="9"/>
  <c r="C27" i="9" s="1"/>
  <c r="AA51" i="10"/>
  <c r="Z51" i="10"/>
  <c r="Y51" i="10"/>
  <c r="X51" i="10"/>
  <c r="W51" i="10"/>
  <c r="V51" i="10"/>
  <c r="U51" i="10"/>
  <c r="T51" i="10"/>
  <c r="S51" i="10"/>
  <c r="R51" i="10"/>
  <c r="Q51" i="10"/>
  <c r="P51" i="10"/>
  <c r="O51" i="10"/>
  <c r="N51" i="10"/>
  <c r="M51" i="10"/>
  <c r="L51" i="10"/>
  <c r="K51" i="10"/>
  <c r="J51" i="10"/>
  <c r="I51" i="10"/>
  <c r="H51" i="10"/>
  <c r="G51" i="10"/>
  <c r="F51" i="10"/>
  <c r="E51" i="10"/>
  <c r="D51" i="10"/>
  <c r="C51" i="10"/>
  <c r="T45" i="10"/>
  <c r="S45" i="10"/>
  <c r="L45" i="10"/>
  <c r="K45" i="10"/>
  <c r="C45" i="10"/>
  <c r="AA44" i="10"/>
  <c r="Y44" i="10"/>
  <c r="X44" i="10"/>
  <c r="Z44" i="10" s="1"/>
  <c r="W44" i="10"/>
  <c r="V44" i="10"/>
  <c r="U44" i="10"/>
  <c r="T44" i="10"/>
  <c r="S44" i="10"/>
  <c r="R44" i="10"/>
  <c r="Q44" i="10"/>
  <c r="P44" i="10"/>
  <c r="O44" i="10"/>
  <c r="N44" i="10"/>
  <c r="M44" i="10"/>
  <c r="L44" i="10"/>
  <c r="K44" i="10"/>
  <c r="J44" i="10"/>
  <c r="I44" i="10"/>
  <c r="H44" i="10"/>
  <c r="G44" i="10"/>
  <c r="F44" i="10"/>
  <c r="E44" i="10"/>
  <c r="D44" i="10"/>
  <c r="C44" i="10"/>
  <c r="AA38" i="10"/>
  <c r="AA45" i="10" s="1"/>
  <c r="Y38" i="10"/>
  <c r="X38" i="10"/>
  <c r="W38" i="10"/>
  <c r="V38" i="10"/>
  <c r="U38" i="10"/>
  <c r="T38" i="10"/>
  <c r="S38" i="10"/>
  <c r="R38" i="10"/>
  <c r="R45" i="10" s="1"/>
  <c r="Q38" i="10"/>
  <c r="Q45" i="10" s="1"/>
  <c r="P38" i="10"/>
  <c r="P45" i="10" s="1"/>
  <c r="O38" i="10"/>
  <c r="O45" i="10" s="1"/>
  <c r="N38" i="10"/>
  <c r="N45" i="10" s="1"/>
  <c r="M38" i="10"/>
  <c r="L38" i="10"/>
  <c r="K38" i="10"/>
  <c r="J38" i="10"/>
  <c r="J45" i="10" s="1"/>
  <c r="I38" i="10"/>
  <c r="I45" i="10" s="1"/>
  <c r="H38" i="10"/>
  <c r="G38" i="10"/>
  <c r="F38" i="10"/>
  <c r="F45" i="10" s="1"/>
  <c r="E38" i="10"/>
  <c r="D38" i="10"/>
  <c r="D45" i="10" s="1"/>
  <c r="C38" i="10"/>
  <c r="W27" i="10"/>
  <c r="AA26" i="10"/>
  <c r="Y26" i="10"/>
  <c r="X26" i="10"/>
  <c r="Z26" i="10" s="1"/>
  <c r="W26" i="10"/>
  <c r="V26" i="10"/>
  <c r="U26" i="10"/>
  <c r="T26" i="10"/>
  <c r="S26" i="10"/>
  <c r="R26" i="10"/>
  <c r="Q26" i="10"/>
  <c r="P26" i="10"/>
  <c r="O26" i="10"/>
  <c r="O27" i="10" s="1"/>
  <c r="O46" i="10" s="1"/>
  <c r="N26" i="10"/>
  <c r="M26" i="10"/>
  <c r="L26" i="10"/>
  <c r="K26" i="10"/>
  <c r="J26" i="10"/>
  <c r="I26" i="10"/>
  <c r="H26" i="10"/>
  <c r="G26" i="10"/>
  <c r="F26" i="10"/>
  <c r="E26" i="10"/>
  <c r="D26" i="10"/>
  <c r="C26" i="10"/>
  <c r="AA14" i="10"/>
  <c r="AA27" i="10" s="1"/>
  <c r="Y14" i="10"/>
  <c r="Y27" i="10" s="1"/>
  <c r="X14" i="10"/>
  <c r="X27" i="10" s="1"/>
  <c r="W14" i="10"/>
  <c r="V14" i="10"/>
  <c r="V27" i="10" s="1"/>
  <c r="U14" i="10"/>
  <c r="T14" i="10"/>
  <c r="S14" i="10"/>
  <c r="R14" i="10"/>
  <c r="Q14" i="10"/>
  <c r="Q27" i="10" s="1"/>
  <c r="P14" i="10"/>
  <c r="P27" i="10" s="1"/>
  <c r="O14" i="10"/>
  <c r="N14" i="10"/>
  <c r="N27" i="10" s="1"/>
  <c r="N46" i="10" s="1"/>
  <c r="M14" i="10"/>
  <c r="M27" i="10" s="1"/>
  <c r="L14" i="10"/>
  <c r="K14" i="10"/>
  <c r="J14" i="10"/>
  <c r="I14" i="10"/>
  <c r="I27" i="10" s="1"/>
  <c r="H14" i="10"/>
  <c r="G14" i="10"/>
  <c r="F14" i="10"/>
  <c r="E14" i="10"/>
  <c r="E27" i="10" s="1"/>
  <c r="D14" i="10"/>
  <c r="D27" i="10" s="1"/>
  <c r="C14" i="10"/>
  <c r="C27" i="10" s="1"/>
  <c r="AA51" i="11"/>
  <c r="Z51" i="11"/>
  <c r="Y51" i="11"/>
  <c r="X51" i="11"/>
  <c r="W51" i="11"/>
  <c r="V51" i="11"/>
  <c r="U51" i="11"/>
  <c r="T51" i="11"/>
  <c r="S51" i="11"/>
  <c r="R51" i="11"/>
  <c r="Q51" i="11"/>
  <c r="P51" i="11"/>
  <c r="O51" i="11"/>
  <c r="N51" i="11"/>
  <c r="M51" i="11"/>
  <c r="L51" i="11"/>
  <c r="K51" i="11"/>
  <c r="J51" i="11"/>
  <c r="I51" i="11"/>
  <c r="H51" i="11"/>
  <c r="G51" i="11"/>
  <c r="F51" i="11"/>
  <c r="E51" i="11"/>
  <c r="D51" i="11"/>
  <c r="C51" i="11"/>
  <c r="L45" i="11"/>
  <c r="AA44" i="11"/>
  <c r="Y44" i="11"/>
  <c r="X44" i="11"/>
  <c r="Z44" i="11" s="1"/>
  <c r="W44" i="11"/>
  <c r="V44" i="11"/>
  <c r="U44" i="11"/>
  <c r="T44" i="11"/>
  <c r="S44" i="11"/>
  <c r="R44" i="11"/>
  <c r="Q44" i="11"/>
  <c r="P44" i="11"/>
  <c r="O44" i="11"/>
  <c r="N44" i="11"/>
  <c r="M44" i="11"/>
  <c r="L44" i="11"/>
  <c r="K44" i="11"/>
  <c r="J44" i="11"/>
  <c r="I44" i="11"/>
  <c r="H44" i="11"/>
  <c r="G44" i="11"/>
  <c r="F44" i="11"/>
  <c r="E44" i="11"/>
  <c r="D44" i="11"/>
  <c r="C44" i="11"/>
  <c r="AA38" i="11"/>
  <c r="AA45" i="11" s="1"/>
  <c r="Y38" i="11"/>
  <c r="X38" i="11"/>
  <c r="W38" i="11"/>
  <c r="W45" i="11" s="1"/>
  <c r="V38" i="11"/>
  <c r="U38" i="11"/>
  <c r="T38" i="11"/>
  <c r="S38" i="11"/>
  <c r="R38" i="11"/>
  <c r="Q38" i="11"/>
  <c r="P38" i="11"/>
  <c r="O38" i="11"/>
  <c r="O45" i="11" s="1"/>
  <c r="N38" i="11"/>
  <c r="N45" i="11" s="1"/>
  <c r="M38" i="11"/>
  <c r="M45" i="11" s="1"/>
  <c r="L38" i="11"/>
  <c r="K38" i="11"/>
  <c r="K45" i="11" s="1"/>
  <c r="J38" i="11"/>
  <c r="J45" i="11" s="1"/>
  <c r="I38" i="11"/>
  <c r="I45" i="11" s="1"/>
  <c r="H38" i="11"/>
  <c r="G38" i="11"/>
  <c r="F38" i="11"/>
  <c r="E38" i="11"/>
  <c r="E45" i="11" s="1"/>
  <c r="D38" i="11"/>
  <c r="D45" i="11" s="1"/>
  <c r="C38" i="11"/>
  <c r="W27" i="11"/>
  <c r="V27" i="11"/>
  <c r="AA26" i="11"/>
  <c r="Z26" i="11"/>
  <c r="Y26" i="11"/>
  <c r="X26" i="11"/>
  <c r="W26" i="11"/>
  <c r="V26" i="11"/>
  <c r="U26" i="11"/>
  <c r="T26" i="11"/>
  <c r="S26" i="11"/>
  <c r="R26" i="11"/>
  <c r="Q26" i="11"/>
  <c r="P26" i="11"/>
  <c r="O26" i="11"/>
  <c r="O27" i="11" s="1"/>
  <c r="O46" i="11" s="1"/>
  <c r="N26" i="11"/>
  <c r="M26" i="11"/>
  <c r="L26" i="11"/>
  <c r="K26" i="11"/>
  <c r="J26" i="11"/>
  <c r="I26" i="11"/>
  <c r="H26" i="11"/>
  <c r="G26" i="11"/>
  <c r="G27" i="11" s="1"/>
  <c r="F26" i="11"/>
  <c r="E26" i="11"/>
  <c r="D26" i="11"/>
  <c r="C26" i="11"/>
  <c r="AA14" i="11"/>
  <c r="Z14" i="11"/>
  <c r="Y14" i="11"/>
  <c r="X14" i="11"/>
  <c r="W14" i="11"/>
  <c r="V14" i="11"/>
  <c r="U14" i="11"/>
  <c r="U27" i="11" s="1"/>
  <c r="T14" i="11"/>
  <c r="T27" i="11" s="1"/>
  <c r="S14" i="11"/>
  <c r="S27" i="11" s="1"/>
  <c r="R14" i="11"/>
  <c r="R27" i="11" s="1"/>
  <c r="Q14" i="11"/>
  <c r="Q27" i="11" s="1"/>
  <c r="P14" i="11"/>
  <c r="O14" i="11"/>
  <c r="N14" i="11"/>
  <c r="M14" i="11"/>
  <c r="M27" i="11" s="1"/>
  <c r="M46" i="11" s="1"/>
  <c r="L14" i="11"/>
  <c r="L27" i="11" s="1"/>
  <c r="L46" i="11" s="1"/>
  <c r="K14" i="11"/>
  <c r="K27" i="11" s="1"/>
  <c r="J14" i="11"/>
  <c r="I14" i="11"/>
  <c r="H14" i="11"/>
  <c r="H27" i="11" s="1"/>
  <c r="G14" i="11"/>
  <c r="F14" i="11"/>
  <c r="E14" i="11"/>
  <c r="D14" i="11"/>
  <c r="D27" i="11" s="1"/>
  <c r="D46" i="11" s="1"/>
  <c r="C14" i="11"/>
  <c r="AA51" i="12"/>
  <c r="Y51" i="12"/>
  <c r="X51" i="12"/>
  <c r="Z51" i="12" s="1"/>
  <c r="W51" i="12"/>
  <c r="V51" i="12"/>
  <c r="U51" i="12"/>
  <c r="T51" i="12"/>
  <c r="S51" i="12"/>
  <c r="R51" i="12"/>
  <c r="Q51" i="12"/>
  <c r="P51" i="12"/>
  <c r="O51" i="12"/>
  <c r="N51" i="12"/>
  <c r="M51" i="12"/>
  <c r="L51" i="12"/>
  <c r="K51" i="12"/>
  <c r="J51" i="12"/>
  <c r="I51" i="12"/>
  <c r="H51" i="12"/>
  <c r="G51" i="12"/>
  <c r="F51" i="12"/>
  <c r="E51" i="12"/>
  <c r="D51" i="12"/>
  <c r="C51" i="12"/>
  <c r="AA44" i="12"/>
  <c r="Y44" i="12"/>
  <c r="X44" i="12"/>
  <c r="Z44" i="12" s="1"/>
  <c r="W44" i="12"/>
  <c r="V44" i="12"/>
  <c r="U44" i="12"/>
  <c r="T44" i="12"/>
  <c r="S44" i="12"/>
  <c r="R44" i="12"/>
  <c r="Q44" i="12"/>
  <c r="Q45" i="12" s="1"/>
  <c r="P44" i="12"/>
  <c r="P45" i="12" s="1"/>
  <c r="O44" i="12"/>
  <c r="N44" i="12"/>
  <c r="M44" i="12"/>
  <c r="L44" i="12"/>
  <c r="K44" i="12"/>
  <c r="J44" i="12"/>
  <c r="I44" i="12"/>
  <c r="H44" i="12"/>
  <c r="H45" i="12" s="1"/>
  <c r="G44" i="12"/>
  <c r="G45" i="12" s="1"/>
  <c r="F44" i="12"/>
  <c r="E44" i="12"/>
  <c r="D44" i="12"/>
  <c r="C44" i="12"/>
  <c r="AA38" i="12"/>
  <c r="AA45" i="12" s="1"/>
  <c r="Y38" i="12"/>
  <c r="Y45" i="12" s="1"/>
  <c r="X38" i="12"/>
  <c r="X45" i="12" s="1"/>
  <c r="Z45" i="12" s="1"/>
  <c r="W38" i="12"/>
  <c r="W45" i="12" s="1"/>
  <c r="V38" i="12"/>
  <c r="V45" i="12" s="1"/>
  <c r="U38" i="12"/>
  <c r="T38" i="12"/>
  <c r="S38" i="12"/>
  <c r="S45" i="12" s="1"/>
  <c r="R38" i="12"/>
  <c r="R45" i="12" s="1"/>
  <c r="Q38" i="12"/>
  <c r="P38" i="12"/>
  <c r="O38" i="12"/>
  <c r="N38" i="12"/>
  <c r="N45" i="12" s="1"/>
  <c r="M38" i="12"/>
  <c r="M45" i="12" s="1"/>
  <c r="L38" i="12"/>
  <c r="K38" i="12"/>
  <c r="K45" i="12" s="1"/>
  <c r="J38" i="12"/>
  <c r="J45" i="12" s="1"/>
  <c r="I38" i="12"/>
  <c r="H38" i="12"/>
  <c r="G38" i="12"/>
  <c r="F38" i="12"/>
  <c r="E38" i="12"/>
  <c r="E45" i="12" s="1"/>
  <c r="D38" i="12"/>
  <c r="C38" i="12"/>
  <c r="C45" i="12" s="1"/>
  <c r="V27" i="12"/>
  <c r="AA26" i="12"/>
  <c r="Y26" i="12"/>
  <c r="X26" i="12"/>
  <c r="Z26" i="12" s="1"/>
  <c r="W26" i="12"/>
  <c r="W27" i="12" s="1"/>
  <c r="V26" i="12"/>
  <c r="U26" i="12"/>
  <c r="T26" i="12"/>
  <c r="S26" i="12"/>
  <c r="R26" i="12"/>
  <c r="Q26" i="12"/>
  <c r="P26" i="12"/>
  <c r="O26" i="12"/>
  <c r="O27" i="12" s="1"/>
  <c r="N26" i="12"/>
  <c r="M26" i="12"/>
  <c r="L26" i="12"/>
  <c r="K26" i="12"/>
  <c r="J26" i="12"/>
  <c r="I26" i="12"/>
  <c r="H26" i="12"/>
  <c r="G26" i="12"/>
  <c r="G27" i="12" s="1"/>
  <c r="F26" i="12"/>
  <c r="E26" i="12"/>
  <c r="D26" i="12"/>
  <c r="C26" i="12"/>
  <c r="AA14" i="12"/>
  <c r="AA27" i="12" s="1"/>
  <c r="AA46" i="12" s="1"/>
  <c r="Z14" i="12"/>
  <c r="Y14" i="12"/>
  <c r="X14" i="12"/>
  <c r="W14" i="12"/>
  <c r="V14" i="12"/>
  <c r="U14" i="12"/>
  <c r="U27" i="12" s="1"/>
  <c r="T14" i="12"/>
  <c r="T27" i="12" s="1"/>
  <c r="S14" i="12"/>
  <c r="S27" i="12" s="1"/>
  <c r="R14" i="12"/>
  <c r="R27" i="12" s="1"/>
  <c r="Q14" i="12"/>
  <c r="Q27" i="12" s="1"/>
  <c r="P14" i="12"/>
  <c r="O14" i="12"/>
  <c r="N14" i="12"/>
  <c r="M14" i="12"/>
  <c r="M27" i="12" s="1"/>
  <c r="L14" i="12"/>
  <c r="L27" i="12" s="1"/>
  <c r="K14" i="12"/>
  <c r="K27" i="12" s="1"/>
  <c r="J14" i="12"/>
  <c r="J27" i="12" s="1"/>
  <c r="J46" i="12" s="1"/>
  <c r="I14" i="12"/>
  <c r="H14" i="12"/>
  <c r="G14" i="12"/>
  <c r="F14" i="12"/>
  <c r="F27" i="12" s="1"/>
  <c r="E14" i="12"/>
  <c r="E27" i="12" s="1"/>
  <c r="D14" i="12"/>
  <c r="D27" i="12" s="1"/>
  <c r="C14" i="12"/>
  <c r="AA51" i="13"/>
  <c r="Y51" i="13"/>
  <c r="X51" i="13"/>
  <c r="Z51" i="13" s="1"/>
  <c r="W51" i="13"/>
  <c r="V51" i="13"/>
  <c r="U51" i="13"/>
  <c r="T51" i="13"/>
  <c r="S51" i="13"/>
  <c r="R51" i="13"/>
  <c r="Q51" i="13"/>
  <c r="P51" i="13"/>
  <c r="O51" i="13"/>
  <c r="N51" i="13"/>
  <c r="M51" i="13"/>
  <c r="L51" i="13"/>
  <c r="K51" i="13"/>
  <c r="J51" i="13"/>
  <c r="I51" i="13"/>
  <c r="H51" i="13"/>
  <c r="G51" i="13"/>
  <c r="F51" i="13"/>
  <c r="E51" i="13"/>
  <c r="D51" i="13"/>
  <c r="C51" i="13"/>
  <c r="F45" i="13"/>
  <c r="AA44" i="13"/>
  <c r="Y44" i="13"/>
  <c r="X44" i="13"/>
  <c r="Z44" i="13" s="1"/>
  <c r="W44" i="13"/>
  <c r="V44" i="13"/>
  <c r="U44" i="13"/>
  <c r="T44" i="13"/>
  <c r="S44" i="13"/>
  <c r="R44" i="13"/>
  <c r="Q44" i="13"/>
  <c r="P44" i="13"/>
  <c r="O44" i="13"/>
  <c r="O45" i="13" s="1"/>
  <c r="N44" i="13"/>
  <c r="N45" i="13" s="1"/>
  <c r="M44" i="13"/>
  <c r="L44" i="13"/>
  <c r="L45" i="13" s="1"/>
  <c r="K44" i="13"/>
  <c r="J44" i="13"/>
  <c r="I44" i="13"/>
  <c r="H44" i="13"/>
  <c r="G44" i="13"/>
  <c r="F44" i="13"/>
  <c r="E44" i="13"/>
  <c r="D44" i="13"/>
  <c r="D45" i="13" s="1"/>
  <c r="C44" i="13"/>
  <c r="AA38" i="13"/>
  <c r="Y38" i="13"/>
  <c r="X38" i="13"/>
  <c r="W38" i="13"/>
  <c r="W45" i="13" s="1"/>
  <c r="V38" i="13"/>
  <c r="V45" i="13" s="1"/>
  <c r="U38" i="13"/>
  <c r="U45" i="13" s="1"/>
  <c r="T38" i="13"/>
  <c r="T45" i="13" s="1"/>
  <c r="S38" i="13"/>
  <c r="S45" i="13" s="1"/>
  <c r="R38" i="13"/>
  <c r="R45" i="13" s="1"/>
  <c r="Q38" i="13"/>
  <c r="Q45" i="13" s="1"/>
  <c r="P38" i="13"/>
  <c r="O38" i="13"/>
  <c r="N38" i="13"/>
  <c r="M38" i="13"/>
  <c r="L38" i="13"/>
  <c r="K38" i="13"/>
  <c r="K45" i="13" s="1"/>
  <c r="J38" i="13"/>
  <c r="J45" i="13" s="1"/>
  <c r="I38" i="13"/>
  <c r="I45" i="13" s="1"/>
  <c r="H38" i="13"/>
  <c r="G38" i="13"/>
  <c r="G45" i="13" s="1"/>
  <c r="F38" i="13"/>
  <c r="E38" i="13"/>
  <c r="D38" i="13"/>
  <c r="C38" i="13"/>
  <c r="V27" i="13"/>
  <c r="AA26" i="13"/>
  <c r="Y26" i="13"/>
  <c r="X26" i="13"/>
  <c r="Z26" i="13" s="1"/>
  <c r="W26" i="13"/>
  <c r="V26" i="13"/>
  <c r="U26" i="13"/>
  <c r="T26" i="13"/>
  <c r="S26" i="13"/>
  <c r="R26" i="13"/>
  <c r="Q26" i="13"/>
  <c r="P26" i="13"/>
  <c r="O26" i="13"/>
  <c r="N26" i="13"/>
  <c r="M26" i="13"/>
  <c r="L26" i="13"/>
  <c r="K26" i="13"/>
  <c r="J26" i="13"/>
  <c r="I26" i="13"/>
  <c r="H26" i="13"/>
  <c r="G26" i="13"/>
  <c r="F26" i="13"/>
  <c r="E26" i="13"/>
  <c r="D26" i="13"/>
  <c r="C26" i="13"/>
  <c r="AA14" i="13"/>
  <c r="AA27" i="13" s="1"/>
  <c r="Y14" i="13"/>
  <c r="Y27" i="13" s="1"/>
  <c r="X14" i="13"/>
  <c r="W14" i="13"/>
  <c r="V14" i="13"/>
  <c r="U14" i="13"/>
  <c r="T14" i="13"/>
  <c r="S14" i="13"/>
  <c r="R14" i="13"/>
  <c r="R27" i="13" s="1"/>
  <c r="Q14" i="13"/>
  <c r="Q27" i="13" s="1"/>
  <c r="P14" i="13"/>
  <c r="P27" i="13" s="1"/>
  <c r="O14" i="13"/>
  <c r="N14" i="13"/>
  <c r="N27" i="13" s="1"/>
  <c r="M14" i="13"/>
  <c r="M27" i="13" s="1"/>
  <c r="L14" i="13"/>
  <c r="K14" i="13"/>
  <c r="J14" i="13"/>
  <c r="I14" i="13"/>
  <c r="I27" i="13" s="1"/>
  <c r="I46" i="13" s="1"/>
  <c r="H14" i="13"/>
  <c r="G14" i="13"/>
  <c r="F14" i="13"/>
  <c r="F27" i="13" s="1"/>
  <c r="F46" i="13" s="1"/>
  <c r="E14" i="13"/>
  <c r="E27" i="13" s="1"/>
  <c r="D14" i="13"/>
  <c r="D27" i="13" s="1"/>
  <c r="C14" i="13"/>
  <c r="C27" i="13" s="1"/>
  <c r="AA51" i="14"/>
  <c r="Z51" i="14"/>
  <c r="Y51" i="14"/>
  <c r="X51" i="14"/>
  <c r="W51" i="14"/>
  <c r="V51" i="14"/>
  <c r="U51" i="14"/>
  <c r="T51" i="14"/>
  <c r="S51" i="14"/>
  <c r="R51" i="14"/>
  <c r="Q51" i="14"/>
  <c r="P51" i="14"/>
  <c r="O51" i="14"/>
  <c r="N51" i="14"/>
  <c r="M51" i="14"/>
  <c r="L51" i="14"/>
  <c r="K51" i="14"/>
  <c r="J51" i="14"/>
  <c r="I51" i="14"/>
  <c r="H51" i="14"/>
  <c r="G51" i="14"/>
  <c r="F51" i="14"/>
  <c r="E51" i="14"/>
  <c r="D51" i="14"/>
  <c r="C51" i="14"/>
  <c r="AA44" i="14"/>
  <c r="Y44" i="14"/>
  <c r="X44" i="14"/>
  <c r="Z44" i="14" s="1"/>
  <c r="W44" i="14"/>
  <c r="W45" i="14" s="1"/>
  <c r="V44" i="14"/>
  <c r="U44" i="14"/>
  <c r="T44" i="14"/>
  <c r="S44" i="14"/>
  <c r="R44" i="14"/>
  <c r="Q44" i="14"/>
  <c r="P44" i="14"/>
  <c r="O44" i="14"/>
  <c r="N44" i="14"/>
  <c r="M44" i="14"/>
  <c r="L44" i="14"/>
  <c r="K44" i="14"/>
  <c r="J44" i="14"/>
  <c r="I44" i="14"/>
  <c r="H44" i="14"/>
  <c r="G44" i="14"/>
  <c r="F44" i="14"/>
  <c r="E44" i="14"/>
  <c r="D44" i="14"/>
  <c r="C44" i="14"/>
  <c r="AA38" i="14"/>
  <c r="AA45" i="14" s="1"/>
  <c r="Z38" i="14"/>
  <c r="Y38" i="14"/>
  <c r="Y45" i="14" s="1"/>
  <c r="X38" i="14"/>
  <c r="W38" i="14"/>
  <c r="V38" i="14"/>
  <c r="U38" i="14"/>
  <c r="U45" i="14" s="1"/>
  <c r="T38" i="14"/>
  <c r="T45" i="14" s="1"/>
  <c r="S38" i="14"/>
  <c r="S45" i="14" s="1"/>
  <c r="R38" i="14"/>
  <c r="R45" i="14" s="1"/>
  <c r="Q38" i="14"/>
  <c r="Q45" i="14" s="1"/>
  <c r="P38" i="14"/>
  <c r="O38" i="14"/>
  <c r="N38" i="14"/>
  <c r="M38" i="14"/>
  <c r="M45" i="14" s="1"/>
  <c r="L38" i="14"/>
  <c r="L45" i="14" s="1"/>
  <c r="K38" i="14"/>
  <c r="J38" i="14"/>
  <c r="I38" i="14"/>
  <c r="H38" i="14"/>
  <c r="G38" i="14"/>
  <c r="G45" i="14" s="1"/>
  <c r="F38" i="14"/>
  <c r="F45" i="14" s="1"/>
  <c r="E38" i="14"/>
  <c r="E45" i="14" s="1"/>
  <c r="D38" i="14"/>
  <c r="D45" i="14" s="1"/>
  <c r="C38" i="14"/>
  <c r="C45" i="14" s="1"/>
  <c r="R27" i="14"/>
  <c r="Q27" i="14"/>
  <c r="J27" i="14"/>
  <c r="AA26" i="14"/>
  <c r="Z26" i="14"/>
  <c r="Y26" i="14"/>
  <c r="X26" i="14"/>
  <c r="W26" i="14"/>
  <c r="V26" i="14"/>
  <c r="U26" i="14"/>
  <c r="T26" i="14"/>
  <c r="S26" i="14"/>
  <c r="R26" i="14"/>
  <c r="Q26" i="14"/>
  <c r="P26" i="14"/>
  <c r="O26" i="14"/>
  <c r="N26" i="14"/>
  <c r="M26" i="14"/>
  <c r="L26" i="14"/>
  <c r="K26" i="14"/>
  <c r="K27" i="14" s="1"/>
  <c r="J26" i="14"/>
  <c r="I26" i="14"/>
  <c r="H26" i="14"/>
  <c r="G26" i="14"/>
  <c r="F26" i="14"/>
  <c r="E26" i="14"/>
  <c r="D26" i="14"/>
  <c r="C26" i="14"/>
  <c r="C27" i="14" s="1"/>
  <c r="AA14" i="14"/>
  <c r="Y14" i="14"/>
  <c r="X14" i="14"/>
  <c r="W14" i="14"/>
  <c r="W27" i="14" s="1"/>
  <c r="V14" i="14"/>
  <c r="V27" i="14" s="1"/>
  <c r="U14" i="14"/>
  <c r="T14" i="14"/>
  <c r="S14" i="14"/>
  <c r="R14" i="14"/>
  <c r="Q14" i="14"/>
  <c r="P14" i="14"/>
  <c r="P27" i="14" s="1"/>
  <c r="O14" i="14"/>
  <c r="O27" i="14" s="1"/>
  <c r="N14" i="14"/>
  <c r="N27" i="14" s="1"/>
  <c r="M14" i="14"/>
  <c r="M27" i="14" s="1"/>
  <c r="L14" i="14"/>
  <c r="K14" i="14"/>
  <c r="J14" i="14"/>
  <c r="I14" i="14"/>
  <c r="I27" i="14" s="1"/>
  <c r="H14" i="14"/>
  <c r="H27" i="14" s="1"/>
  <c r="G14" i="14"/>
  <c r="F14" i="14"/>
  <c r="F27" i="14" s="1"/>
  <c r="E14" i="14"/>
  <c r="E27" i="14" s="1"/>
  <c r="D14" i="14"/>
  <c r="C14" i="14"/>
  <c r="AA51" i="15"/>
  <c r="Y51" i="15"/>
  <c r="X51" i="15"/>
  <c r="Z51" i="15" s="1"/>
  <c r="W51" i="15"/>
  <c r="V51" i="15"/>
  <c r="U51" i="15"/>
  <c r="T51" i="15"/>
  <c r="S51" i="15"/>
  <c r="R51" i="15"/>
  <c r="Q51" i="15"/>
  <c r="P51" i="15"/>
  <c r="O51" i="15"/>
  <c r="N51" i="15"/>
  <c r="M51" i="15"/>
  <c r="L51" i="15"/>
  <c r="K51" i="15"/>
  <c r="J51" i="15"/>
  <c r="I51" i="15"/>
  <c r="H51" i="15"/>
  <c r="G51" i="15"/>
  <c r="F51" i="15"/>
  <c r="E51" i="15"/>
  <c r="D51" i="15"/>
  <c r="C51" i="15"/>
  <c r="AA44" i="15"/>
  <c r="Y44" i="15"/>
  <c r="X44" i="15"/>
  <c r="Z44" i="15" s="1"/>
  <c r="W44" i="15"/>
  <c r="W45" i="15" s="1"/>
  <c r="V44" i="15"/>
  <c r="U44" i="15"/>
  <c r="T44" i="15"/>
  <c r="S44" i="15"/>
  <c r="R44" i="15"/>
  <c r="Q44" i="15"/>
  <c r="P44" i="15"/>
  <c r="O44" i="15"/>
  <c r="N44" i="15"/>
  <c r="M44" i="15"/>
  <c r="L44" i="15"/>
  <c r="K44" i="15"/>
  <c r="J44" i="15"/>
  <c r="I44" i="15"/>
  <c r="H44" i="15"/>
  <c r="G44" i="15"/>
  <c r="F44" i="15"/>
  <c r="E44" i="15"/>
  <c r="D44" i="15"/>
  <c r="C44" i="15"/>
  <c r="AA38" i="15"/>
  <c r="AA45" i="15" s="1"/>
  <c r="Y38" i="15"/>
  <c r="Y45" i="15" s="1"/>
  <c r="X38" i="15"/>
  <c r="W38" i="15"/>
  <c r="V38" i="15"/>
  <c r="V45" i="15" s="1"/>
  <c r="U38" i="15"/>
  <c r="U45" i="15" s="1"/>
  <c r="T38" i="15"/>
  <c r="T45" i="15" s="1"/>
  <c r="S38" i="15"/>
  <c r="R38" i="15"/>
  <c r="Q38" i="15"/>
  <c r="Q45" i="15" s="1"/>
  <c r="P38" i="15"/>
  <c r="O38" i="15"/>
  <c r="N38" i="15"/>
  <c r="M38" i="15"/>
  <c r="M45" i="15" s="1"/>
  <c r="L38" i="15"/>
  <c r="K38" i="15"/>
  <c r="J38" i="15"/>
  <c r="I38" i="15"/>
  <c r="H38" i="15"/>
  <c r="G38" i="15"/>
  <c r="G45" i="15" s="1"/>
  <c r="F38" i="15"/>
  <c r="F45" i="15" s="1"/>
  <c r="E38" i="15"/>
  <c r="E45" i="15" s="1"/>
  <c r="D38" i="15"/>
  <c r="D45" i="15" s="1"/>
  <c r="C38" i="15"/>
  <c r="C45" i="15" s="1"/>
  <c r="R27" i="15"/>
  <c r="Q27" i="15"/>
  <c r="J27" i="15"/>
  <c r="I27" i="15"/>
  <c r="AA26" i="15"/>
  <c r="Z26" i="15"/>
  <c r="Y26" i="15"/>
  <c r="X26" i="15"/>
  <c r="W26" i="15"/>
  <c r="V26" i="15"/>
  <c r="U26" i="15"/>
  <c r="T26" i="15"/>
  <c r="S26" i="15"/>
  <c r="R26" i="15"/>
  <c r="Q26" i="15"/>
  <c r="P26" i="15"/>
  <c r="O26" i="15"/>
  <c r="N26" i="15"/>
  <c r="M26" i="15"/>
  <c r="L26" i="15"/>
  <c r="K26" i="15"/>
  <c r="K27" i="15" s="1"/>
  <c r="J26" i="15"/>
  <c r="I26" i="15"/>
  <c r="H26" i="15"/>
  <c r="G26" i="15"/>
  <c r="F26" i="15"/>
  <c r="E26" i="15"/>
  <c r="D26" i="15"/>
  <c r="C26" i="15"/>
  <c r="AA14" i="15"/>
  <c r="Y14" i="15"/>
  <c r="Y27" i="15" s="1"/>
  <c r="X14" i="15"/>
  <c r="W14" i="15"/>
  <c r="V14" i="15"/>
  <c r="V27" i="15" s="1"/>
  <c r="V46" i="15" s="1"/>
  <c r="U14" i="15"/>
  <c r="T14" i="15"/>
  <c r="S14" i="15"/>
  <c r="R14" i="15"/>
  <c r="Q14" i="15"/>
  <c r="P14" i="15"/>
  <c r="P27" i="15" s="1"/>
  <c r="O14" i="15"/>
  <c r="O27" i="15" s="1"/>
  <c r="N14" i="15"/>
  <c r="N27" i="15" s="1"/>
  <c r="M14" i="15"/>
  <c r="M27" i="15" s="1"/>
  <c r="L14" i="15"/>
  <c r="K14" i="15"/>
  <c r="J14" i="15"/>
  <c r="I14" i="15"/>
  <c r="H14" i="15"/>
  <c r="H27" i="15" s="1"/>
  <c r="G14" i="15"/>
  <c r="F14" i="15"/>
  <c r="F27" i="15" s="1"/>
  <c r="F46" i="15" s="1"/>
  <c r="E14" i="15"/>
  <c r="E27" i="15" s="1"/>
  <c r="D14" i="15"/>
  <c r="C14" i="15"/>
  <c r="AA51" i="16"/>
  <c r="Y51" i="16"/>
  <c r="X51" i="16"/>
  <c r="Z51" i="16" s="1"/>
  <c r="W51" i="16"/>
  <c r="V51" i="16"/>
  <c r="U51" i="16"/>
  <c r="T51" i="16"/>
  <c r="S51" i="16"/>
  <c r="R51" i="16"/>
  <c r="Q51" i="16"/>
  <c r="P51" i="16"/>
  <c r="O51" i="16"/>
  <c r="N51" i="16"/>
  <c r="M51" i="16"/>
  <c r="L51" i="16"/>
  <c r="K51" i="16"/>
  <c r="J51" i="16"/>
  <c r="I51" i="16"/>
  <c r="H51" i="16"/>
  <c r="G51" i="16"/>
  <c r="F51" i="16"/>
  <c r="E51" i="16"/>
  <c r="D51" i="16"/>
  <c r="C51" i="16"/>
  <c r="W45" i="16"/>
  <c r="AA44" i="16"/>
  <c r="Y44" i="16"/>
  <c r="X44" i="16"/>
  <c r="Z44" i="16" s="1"/>
  <c r="W44" i="16"/>
  <c r="V44" i="16"/>
  <c r="U44" i="16"/>
  <c r="T44" i="16"/>
  <c r="S44" i="16"/>
  <c r="R44" i="16"/>
  <c r="Q44" i="16"/>
  <c r="P44" i="16"/>
  <c r="P45" i="16" s="1"/>
  <c r="O44" i="16"/>
  <c r="N44" i="16"/>
  <c r="M44" i="16"/>
  <c r="L44" i="16"/>
  <c r="K44" i="16"/>
  <c r="J44" i="16"/>
  <c r="I44" i="16"/>
  <c r="H44" i="16"/>
  <c r="H45" i="16" s="1"/>
  <c r="G44" i="16"/>
  <c r="F44" i="16"/>
  <c r="E44" i="16"/>
  <c r="D44" i="16"/>
  <c r="C44" i="16"/>
  <c r="AA38" i="16"/>
  <c r="Y38" i="16"/>
  <c r="Y45" i="16" s="1"/>
  <c r="X38" i="16"/>
  <c r="W38" i="16"/>
  <c r="V38" i="16"/>
  <c r="U38" i="16"/>
  <c r="T38" i="16"/>
  <c r="S38" i="16"/>
  <c r="R38" i="16"/>
  <c r="R45" i="16" s="1"/>
  <c r="Q38" i="16"/>
  <c r="Q45" i="16" s="1"/>
  <c r="P38" i="16"/>
  <c r="O38" i="16"/>
  <c r="O45" i="16" s="1"/>
  <c r="N38" i="16"/>
  <c r="N45" i="16" s="1"/>
  <c r="M38" i="16"/>
  <c r="M45" i="16" s="1"/>
  <c r="L38" i="16"/>
  <c r="K38" i="16"/>
  <c r="J38" i="16"/>
  <c r="J45" i="16" s="1"/>
  <c r="I38" i="16"/>
  <c r="H38" i="16"/>
  <c r="G38" i="16"/>
  <c r="G45" i="16" s="1"/>
  <c r="F38" i="16"/>
  <c r="E38" i="16"/>
  <c r="E45" i="16" s="1"/>
  <c r="D38" i="16"/>
  <c r="C38" i="16"/>
  <c r="C45" i="16" s="1"/>
  <c r="J27" i="16"/>
  <c r="AA26" i="16"/>
  <c r="AA27" i="16" s="1"/>
  <c r="Y26" i="16"/>
  <c r="X26" i="16"/>
  <c r="W26" i="16"/>
  <c r="V26" i="16"/>
  <c r="U26" i="16"/>
  <c r="T26" i="16"/>
  <c r="S26" i="16"/>
  <c r="R26" i="16"/>
  <c r="R27" i="16" s="1"/>
  <c r="R46" i="16" s="1"/>
  <c r="Q26" i="16"/>
  <c r="P26" i="16"/>
  <c r="O26" i="16"/>
  <c r="N26" i="16"/>
  <c r="M26" i="16"/>
  <c r="L26" i="16"/>
  <c r="K26" i="16"/>
  <c r="J26" i="16"/>
  <c r="I26" i="16"/>
  <c r="H26" i="16"/>
  <c r="G26" i="16"/>
  <c r="F26" i="16"/>
  <c r="E26" i="16"/>
  <c r="D26" i="16"/>
  <c r="C26" i="16"/>
  <c r="C27" i="16" s="1"/>
  <c r="AA14" i="16"/>
  <c r="Y14" i="16"/>
  <c r="X14" i="16"/>
  <c r="X27" i="16" s="1"/>
  <c r="W14" i="16"/>
  <c r="W27" i="16" s="1"/>
  <c r="V14" i="16"/>
  <c r="U14" i="16"/>
  <c r="U27" i="16" s="1"/>
  <c r="T14" i="16"/>
  <c r="T27" i="16" s="1"/>
  <c r="S14" i="16"/>
  <c r="R14" i="16"/>
  <c r="Q14" i="16"/>
  <c r="Q27" i="16" s="1"/>
  <c r="P14" i="16"/>
  <c r="P27" i="16" s="1"/>
  <c r="P46" i="16" s="1"/>
  <c r="O14" i="16"/>
  <c r="N14" i="16"/>
  <c r="M14" i="16"/>
  <c r="L14" i="16"/>
  <c r="L27" i="16" s="1"/>
  <c r="K14" i="16"/>
  <c r="J14" i="16"/>
  <c r="I14" i="16"/>
  <c r="I27" i="16" s="1"/>
  <c r="H14" i="16"/>
  <c r="H27" i="16" s="1"/>
  <c r="G14" i="16"/>
  <c r="G27" i="16" s="1"/>
  <c r="F14" i="16"/>
  <c r="F27" i="16" s="1"/>
  <c r="E14" i="16"/>
  <c r="D14" i="16"/>
  <c r="C14" i="16"/>
  <c r="AA51" i="17"/>
  <c r="Y51" i="17"/>
  <c r="X51" i="17"/>
  <c r="W51" i="17"/>
  <c r="V51" i="17"/>
  <c r="U51" i="17"/>
  <c r="T51" i="17"/>
  <c r="S51" i="17"/>
  <c r="R51" i="17"/>
  <c r="Q51" i="17"/>
  <c r="P51" i="17"/>
  <c r="O51" i="17"/>
  <c r="N51" i="17"/>
  <c r="M51" i="17"/>
  <c r="L51" i="17"/>
  <c r="K51" i="17"/>
  <c r="J51" i="17"/>
  <c r="I51" i="17"/>
  <c r="H51" i="17"/>
  <c r="G51" i="17"/>
  <c r="F51" i="17"/>
  <c r="E51" i="17"/>
  <c r="D51" i="17"/>
  <c r="C51" i="17"/>
  <c r="O45" i="17"/>
  <c r="AA44" i="17"/>
  <c r="Y44" i="17"/>
  <c r="X44" i="17"/>
  <c r="Z44" i="17" s="1"/>
  <c r="W44" i="17"/>
  <c r="W45" i="17" s="1"/>
  <c r="V44" i="17"/>
  <c r="U44" i="17"/>
  <c r="T44" i="17"/>
  <c r="S44" i="17"/>
  <c r="R44" i="17"/>
  <c r="Q44" i="17"/>
  <c r="P44" i="17"/>
  <c r="O44" i="17"/>
  <c r="N44" i="17"/>
  <c r="M44" i="17"/>
  <c r="L44" i="17"/>
  <c r="K44" i="17"/>
  <c r="J44" i="17"/>
  <c r="I44" i="17"/>
  <c r="H44" i="17"/>
  <c r="G44" i="17"/>
  <c r="F44" i="17"/>
  <c r="E44" i="17"/>
  <c r="D44" i="17"/>
  <c r="C44" i="17"/>
  <c r="AA38" i="17"/>
  <c r="Y38" i="17"/>
  <c r="Y45" i="17" s="1"/>
  <c r="X38" i="17"/>
  <c r="W38" i="17"/>
  <c r="V38" i="17"/>
  <c r="U38" i="17"/>
  <c r="U45" i="17" s="1"/>
  <c r="T38" i="17"/>
  <c r="T45" i="17" s="1"/>
  <c r="S38" i="17"/>
  <c r="R38" i="17"/>
  <c r="Q38" i="17"/>
  <c r="Q45" i="17" s="1"/>
  <c r="P38" i="17"/>
  <c r="O38" i="17"/>
  <c r="N38" i="17"/>
  <c r="M38" i="17"/>
  <c r="L38" i="17"/>
  <c r="K38" i="17"/>
  <c r="K45" i="17" s="1"/>
  <c r="J38" i="17"/>
  <c r="J45" i="17" s="1"/>
  <c r="I38" i="17"/>
  <c r="H38" i="17"/>
  <c r="G38" i="17"/>
  <c r="G45" i="17" s="1"/>
  <c r="F38" i="17"/>
  <c r="F45" i="17" s="1"/>
  <c r="E38" i="17"/>
  <c r="E45" i="17" s="1"/>
  <c r="D38" i="17"/>
  <c r="C38" i="17"/>
  <c r="C45" i="17" s="1"/>
  <c r="R27" i="17"/>
  <c r="AA26" i="17"/>
  <c r="Y26" i="17"/>
  <c r="X26" i="17"/>
  <c r="W26" i="17"/>
  <c r="V26" i="17"/>
  <c r="U26" i="17"/>
  <c r="T26" i="17"/>
  <c r="S26" i="17"/>
  <c r="S27" i="17" s="1"/>
  <c r="R26" i="17"/>
  <c r="Q26" i="17"/>
  <c r="P26" i="17"/>
  <c r="O26" i="17"/>
  <c r="N26" i="17"/>
  <c r="M26" i="17"/>
  <c r="L26" i="17"/>
  <c r="K26" i="17"/>
  <c r="J26" i="17"/>
  <c r="I26" i="17"/>
  <c r="H26" i="17"/>
  <c r="G26" i="17"/>
  <c r="F26" i="17"/>
  <c r="E26" i="17"/>
  <c r="D26" i="17"/>
  <c r="C26" i="17"/>
  <c r="C27" i="17" s="1"/>
  <c r="AA14" i="17"/>
  <c r="Y14" i="17"/>
  <c r="X14" i="17"/>
  <c r="W14" i="17"/>
  <c r="W27" i="17" s="1"/>
  <c r="V14" i="17"/>
  <c r="V27" i="17" s="1"/>
  <c r="U14" i="17"/>
  <c r="U27" i="17" s="1"/>
  <c r="U46" i="17" s="1"/>
  <c r="T14" i="17"/>
  <c r="S14" i="17"/>
  <c r="R14" i="17"/>
  <c r="Q14" i="17"/>
  <c r="Q27" i="17" s="1"/>
  <c r="Q46" i="17" s="1"/>
  <c r="P14" i="17"/>
  <c r="P27" i="17" s="1"/>
  <c r="O14" i="17"/>
  <c r="N14" i="17"/>
  <c r="M14" i="17"/>
  <c r="M27" i="17" s="1"/>
  <c r="L14" i="17"/>
  <c r="L27" i="17" s="1"/>
  <c r="K14" i="17"/>
  <c r="J14" i="17"/>
  <c r="J27" i="17" s="1"/>
  <c r="J46" i="17" s="1"/>
  <c r="I14" i="17"/>
  <c r="H14" i="17"/>
  <c r="H27" i="17" s="1"/>
  <c r="G14" i="17"/>
  <c r="F14" i="17"/>
  <c r="E14" i="17"/>
  <c r="E27" i="17" s="1"/>
  <c r="D14" i="17"/>
  <c r="D27" i="17" s="1"/>
  <c r="C14" i="17"/>
  <c r="AA51" i="18"/>
  <c r="Y51" i="18"/>
  <c r="X51" i="18"/>
  <c r="Z51" i="18" s="1"/>
  <c r="W51" i="18"/>
  <c r="V51" i="18"/>
  <c r="U51" i="18"/>
  <c r="T51" i="18"/>
  <c r="S51" i="18"/>
  <c r="R51" i="18"/>
  <c r="Q51" i="18"/>
  <c r="P51" i="18"/>
  <c r="O51" i="18"/>
  <c r="N51" i="18"/>
  <c r="M51" i="18"/>
  <c r="L51" i="18"/>
  <c r="K51" i="18"/>
  <c r="J51" i="18"/>
  <c r="I51" i="18"/>
  <c r="H51" i="18"/>
  <c r="G51" i="18"/>
  <c r="F51" i="18"/>
  <c r="E51" i="18"/>
  <c r="D51" i="18"/>
  <c r="C51" i="18"/>
  <c r="AA44" i="18"/>
  <c r="Y44" i="18"/>
  <c r="X44" i="18"/>
  <c r="Z44" i="18" s="1"/>
  <c r="W44" i="18"/>
  <c r="V44" i="18"/>
  <c r="U44" i="18"/>
  <c r="T44" i="18"/>
  <c r="S44" i="18"/>
  <c r="R44" i="18"/>
  <c r="Q44" i="18"/>
  <c r="P44" i="18"/>
  <c r="P45" i="18" s="1"/>
  <c r="O44" i="18"/>
  <c r="O45" i="18" s="1"/>
  <c r="N44" i="18"/>
  <c r="M44" i="18"/>
  <c r="L44" i="18"/>
  <c r="K44" i="18"/>
  <c r="J44" i="18"/>
  <c r="I44" i="18"/>
  <c r="H44" i="18"/>
  <c r="H45" i="18" s="1"/>
  <c r="G44" i="18"/>
  <c r="G45" i="18" s="1"/>
  <c r="F44" i="18"/>
  <c r="E44" i="18"/>
  <c r="D44" i="18"/>
  <c r="C44" i="18"/>
  <c r="AA38" i="18"/>
  <c r="AA45" i="18" s="1"/>
  <c r="Z38" i="18"/>
  <c r="Y38" i="18"/>
  <c r="Y45" i="18" s="1"/>
  <c r="X38" i="18"/>
  <c r="W38" i="18"/>
  <c r="V38" i="18"/>
  <c r="V45" i="18" s="1"/>
  <c r="U38" i="18"/>
  <c r="U45" i="18" s="1"/>
  <c r="T38" i="18"/>
  <c r="T45" i="18" s="1"/>
  <c r="S38" i="18"/>
  <c r="R38" i="18"/>
  <c r="Q38" i="18"/>
  <c r="P38" i="18"/>
  <c r="O38" i="18"/>
  <c r="N38" i="18"/>
  <c r="N45" i="18" s="1"/>
  <c r="M38" i="18"/>
  <c r="M45" i="18" s="1"/>
  <c r="L38" i="18"/>
  <c r="K38" i="18"/>
  <c r="K45" i="18" s="1"/>
  <c r="J38" i="18"/>
  <c r="J45" i="18" s="1"/>
  <c r="I38" i="18"/>
  <c r="I45" i="18" s="1"/>
  <c r="H38" i="18"/>
  <c r="G38" i="18"/>
  <c r="F38" i="18"/>
  <c r="E38" i="18"/>
  <c r="E45" i="18" s="1"/>
  <c r="D38" i="18"/>
  <c r="D45" i="18" s="1"/>
  <c r="C38" i="18"/>
  <c r="C45" i="18" s="1"/>
  <c r="R27" i="18"/>
  <c r="AA26" i="18"/>
  <c r="Y26" i="18"/>
  <c r="X26" i="18"/>
  <c r="Z26" i="18" s="1"/>
  <c r="W26" i="18"/>
  <c r="V26" i="18"/>
  <c r="U26" i="18"/>
  <c r="T26" i="18"/>
  <c r="S26" i="18"/>
  <c r="S27" i="18" s="1"/>
  <c r="R26" i="18"/>
  <c r="Q26" i="18"/>
  <c r="P26" i="18"/>
  <c r="O26" i="18"/>
  <c r="N26" i="18"/>
  <c r="M26" i="18"/>
  <c r="L26" i="18"/>
  <c r="K26" i="18"/>
  <c r="J26" i="18"/>
  <c r="I26" i="18"/>
  <c r="H26" i="18"/>
  <c r="G26" i="18"/>
  <c r="F26" i="18"/>
  <c r="E26" i="18"/>
  <c r="D26" i="18"/>
  <c r="C26" i="18"/>
  <c r="AA14" i="18"/>
  <c r="Y14" i="18"/>
  <c r="Y27" i="18" s="1"/>
  <c r="Y46" i="18" s="1"/>
  <c r="X14" i="18"/>
  <c r="W14" i="18"/>
  <c r="V14" i="18"/>
  <c r="U14" i="18"/>
  <c r="U27" i="18" s="1"/>
  <c r="T14" i="18"/>
  <c r="T27" i="18" s="1"/>
  <c r="S14" i="18"/>
  <c r="R14" i="18"/>
  <c r="Q14" i="18"/>
  <c r="Q27" i="18" s="1"/>
  <c r="P14" i="18"/>
  <c r="P27" i="18" s="1"/>
  <c r="O14" i="18"/>
  <c r="N14" i="18"/>
  <c r="M14" i="18"/>
  <c r="L14" i="18"/>
  <c r="K14" i="18"/>
  <c r="J14" i="18"/>
  <c r="J27" i="18" s="1"/>
  <c r="J46" i="18" s="1"/>
  <c r="I14" i="18"/>
  <c r="H14" i="18"/>
  <c r="G14" i="18"/>
  <c r="G27" i="18" s="1"/>
  <c r="G46" i="18" s="1"/>
  <c r="F14" i="18"/>
  <c r="F27" i="18" s="1"/>
  <c r="E14" i="18"/>
  <c r="E27" i="18" s="1"/>
  <c r="D14" i="18"/>
  <c r="D27" i="18" s="1"/>
  <c r="C14" i="18"/>
  <c r="AA51" i="19"/>
  <c r="Y51" i="19"/>
  <c r="X51" i="19"/>
  <c r="Z51" i="19" s="1"/>
  <c r="W51" i="19"/>
  <c r="V51" i="19"/>
  <c r="U51" i="19"/>
  <c r="T51" i="19"/>
  <c r="S51" i="19"/>
  <c r="R51" i="19"/>
  <c r="Q51" i="19"/>
  <c r="P51" i="19"/>
  <c r="O51" i="19"/>
  <c r="N51" i="19"/>
  <c r="M51" i="19"/>
  <c r="L51" i="19"/>
  <c r="K51" i="19"/>
  <c r="J51" i="19"/>
  <c r="I51" i="19"/>
  <c r="H51" i="19"/>
  <c r="G51" i="19"/>
  <c r="F51" i="19"/>
  <c r="E51" i="19"/>
  <c r="D51" i="19"/>
  <c r="C51" i="19"/>
  <c r="G45" i="19"/>
  <c r="C45" i="19"/>
  <c r="AA44" i="19"/>
  <c r="Y44" i="19"/>
  <c r="X44" i="19"/>
  <c r="Z44" i="19" s="1"/>
  <c r="W44" i="19"/>
  <c r="V44" i="19"/>
  <c r="U44" i="19"/>
  <c r="T44" i="19"/>
  <c r="S44" i="19"/>
  <c r="R44" i="19"/>
  <c r="Q44" i="19"/>
  <c r="P44" i="19"/>
  <c r="P45" i="19" s="1"/>
  <c r="O44" i="19"/>
  <c r="N44" i="19"/>
  <c r="M44" i="19"/>
  <c r="L44" i="19"/>
  <c r="K44" i="19"/>
  <c r="J44" i="19"/>
  <c r="I44" i="19"/>
  <c r="H44" i="19"/>
  <c r="G44" i="19"/>
  <c r="F44" i="19"/>
  <c r="E44" i="19"/>
  <c r="D44" i="19"/>
  <c r="C44" i="19"/>
  <c r="AA38" i="19"/>
  <c r="Y38" i="19"/>
  <c r="X38" i="19"/>
  <c r="W38" i="19"/>
  <c r="W45" i="19" s="1"/>
  <c r="V38" i="19"/>
  <c r="U38" i="19"/>
  <c r="U45" i="19" s="1"/>
  <c r="T38" i="19"/>
  <c r="T45" i="19" s="1"/>
  <c r="S38" i="19"/>
  <c r="S45" i="19" s="1"/>
  <c r="R38" i="19"/>
  <c r="R45" i="19" s="1"/>
  <c r="Q38" i="19"/>
  <c r="Q45" i="19" s="1"/>
  <c r="P38" i="19"/>
  <c r="O38" i="19"/>
  <c r="N38" i="19"/>
  <c r="M38" i="19"/>
  <c r="L38" i="19"/>
  <c r="L45" i="19" s="1"/>
  <c r="K38" i="19"/>
  <c r="K45" i="19" s="1"/>
  <c r="J38" i="19"/>
  <c r="I38" i="19"/>
  <c r="H38" i="19"/>
  <c r="G38" i="19"/>
  <c r="F38" i="19"/>
  <c r="F45" i="19" s="1"/>
  <c r="E38" i="19"/>
  <c r="D38" i="19"/>
  <c r="C38" i="19"/>
  <c r="R27" i="19"/>
  <c r="J27" i="19"/>
  <c r="AA26" i="19"/>
  <c r="Y26" i="19"/>
  <c r="X26" i="19"/>
  <c r="Z26" i="19" s="1"/>
  <c r="W26" i="19"/>
  <c r="V26" i="19"/>
  <c r="V27" i="19" s="1"/>
  <c r="U26" i="19"/>
  <c r="T26" i="19"/>
  <c r="S26" i="19"/>
  <c r="S27" i="19" s="1"/>
  <c r="R26" i="19"/>
  <c r="Q26" i="19"/>
  <c r="P26" i="19"/>
  <c r="O26" i="19"/>
  <c r="N26" i="19"/>
  <c r="N27" i="19" s="1"/>
  <c r="M26" i="19"/>
  <c r="L26" i="19"/>
  <c r="K26" i="19"/>
  <c r="J26" i="19"/>
  <c r="I26" i="19"/>
  <c r="H26" i="19"/>
  <c r="G26" i="19"/>
  <c r="F26" i="19"/>
  <c r="E26" i="19"/>
  <c r="D26" i="19"/>
  <c r="C26" i="19"/>
  <c r="AA14" i="19"/>
  <c r="Y14" i="19"/>
  <c r="Y27" i="19" s="1"/>
  <c r="X14" i="19"/>
  <c r="W14" i="19"/>
  <c r="V14" i="19"/>
  <c r="U14" i="19"/>
  <c r="U27" i="19" s="1"/>
  <c r="T14" i="19"/>
  <c r="T27" i="19" s="1"/>
  <c r="S14" i="19"/>
  <c r="R14" i="19"/>
  <c r="Q14" i="19"/>
  <c r="Q27" i="19" s="1"/>
  <c r="P14" i="19"/>
  <c r="P27" i="19" s="1"/>
  <c r="O14" i="19"/>
  <c r="N14" i="19"/>
  <c r="M14" i="19"/>
  <c r="L14" i="19"/>
  <c r="K14" i="19"/>
  <c r="J14" i="19"/>
  <c r="I14" i="19"/>
  <c r="H14" i="19"/>
  <c r="H27" i="19" s="1"/>
  <c r="G14" i="19"/>
  <c r="G27" i="19" s="1"/>
  <c r="F14" i="19"/>
  <c r="F27" i="19" s="1"/>
  <c r="E14" i="19"/>
  <c r="E27" i="19" s="1"/>
  <c r="D14" i="19"/>
  <c r="D27" i="19" s="1"/>
  <c r="C14" i="19"/>
  <c r="AA51" i="20"/>
  <c r="Y51" i="20"/>
  <c r="X51" i="20"/>
  <c r="Z51" i="20" s="1"/>
  <c r="W51" i="20"/>
  <c r="V51" i="20"/>
  <c r="U51" i="20"/>
  <c r="T51" i="20"/>
  <c r="S51" i="20"/>
  <c r="R51" i="20"/>
  <c r="Q51" i="20"/>
  <c r="P51" i="20"/>
  <c r="O51" i="20"/>
  <c r="N51" i="20"/>
  <c r="M51" i="20"/>
  <c r="L51" i="20"/>
  <c r="K51" i="20"/>
  <c r="J51" i="20"/>
  <c r="I51" i="20"/>
  <c r="H51" i="20"/>
  <c r="G51" i="20"/>
  <c r="F51" i="20"/>
  <c r="E51" i="20"/>
  <c r="D51" i="20"/>
  <c r="C51" i="20"/>
  <c r="H45" i="20"/>
  <c r="G45" i="20"/>
  <c r="D45" i="20"/>
  <c r="AA44" i="20"/>
  <c r="Y44" i="20"/>
  <c r="X44" i="20"/>
  <c r="Z44" i="20" s="1"/>
  <c r="W44" i="20"/>
  <c r="V44" i="20"/>
  <c r="U44" i="20"/>
  <c r="T44" i="20"/>
  <c r="S44" i="20"/>
  <c r="R44" i="20"/>
  <c r="Q44" i="20"/>
  <c r="P44" i="20"/>
  <c r="P45" i="20" s="1"/>
  <c r="O44" i="20"/>
  <c r="N44" i="20"/>
  <c r="M44" i="20"/>
  <c r="L44" i="20"/>
  <c r="K44" i="20"/>
  <c r="J44" i="20"/>
  <c r="I44" i="20"/>
  <c r="H44" i="20"/>
  <c r="G44" i="20"/>
  <c r="F44" i="20"/>
  <c r="E44" i="20"/>
  <c r="D44" i="20"/>
  <c r="C44" i="20"/>
  <c r="AA38" i="20"/>
  <c r="AA45" i="20" s="1"/>
  <c r="Y38" i="20"/>
  <c r="X38" i="20"/>
  <c r="W38" i="20"/>
  <c r="W45" i="20" s="1"/>
  <c r="V38" i="20"/>
  <c r="V45" i="20" s="1"/>
  <c r="U38" i="20"/>
  <c r="T38" i="20"/>
  <c r="S38" i="20"/>
  <c r="R38" i="20"/>
  <c r="Q38" i="20"/>
  <c r="P38" i="20"/>
  <c r="O38" i="20"/>
  <c r="O45" i="20" s="1"/>
  <c r="N38" i="20"/>
  <c r="M38" i="20"/>
  <c r="L38" i="20"/>
  <c r="K38" i="20"/>
  <c r="K45" i="20" s="1"/>
  <c r="J38" i="20"/>
  <c r="J45" i="20" s="1"/>
  <c r="I38" i="20"/>
  <c r="H38" i="20"/>
  <c r="G38" i="20"/>
  <c r="F38" i="20"/>
  <c r="F45" i="20" s="1"/>
  <c r="E38" i="20"/>
  <c r="D38" i="20"/>
  <c r="C38" i="20"/>
  <c r="C45" i="20" s="1"/>
  <c r="W27" i="20"/>
  <c r="V27" i="20"/>
  <c r="U27" i="20"/>
  <c r="R27" i="20"/>
  <c r="AA26" i="20"/>
  <c r="Y26" i="20"/>
  <c r="X26" i="20"/>
  <c r="Z26" i="20" s="1"/>
  <c r="W26" i="20"/>
  <c r="V26" i="20"/>
  <c r="U26" i="20"/>
  <c r="T26" i="20"/>
  <c r="S26" i="20"/>
  <c r="R26" i="20"/>
  <c r="Q26" i="20"/>
  <c r="P26" i="20"/>
  <c r="O26" i="20"/>
  <c r="N26" i="20"/>
  <c r="M26" i="20"/>
  <c r="L26" i="20"/>
  <c r="K26" i="20"/>
  <c r="J26" i="20"/>
  <c r="J27" i="20" s="1"/>
  <c r="I26" i="20"/>
  <c r="H26" i="20"/>
  <c r="G26" i="20"/>
  <c r="F26" i="20"/>
  <c r="E26" i="20"/>
  <c r="D26" i="20"/>
  <c r="C26" i="20"/>
  <c r="AA14" i="20"/>
  <c r="Y14" i="20"/>
  <c r="Y27" i="20" s="1"/>
  <c r="X14" i="20"/>
  <c r="W14" i="20"/>
  <c r="V14" i="20"/>
  <c r="U14" i="20"/>
  <c r="T14" i="20"/>
  <c r="T27" i="20" s="1"/>
  <c r="S14" i="20"/>
  <c r="R14" i="20"/>
  <c r="Q14" i="20"/>
  <c r="Q27" i="20" s="1"/>
  <c r="P14" i="20"/>
  <c r="P27" i="20" s="1"/>
  <c r="O14" i="20"/>
  <c r="N14" i="20"/>
  <c r="M14" i="20"/>
  <c r="M27" i="20" s="1"/>
  <c r="L14" i="20"/>
  <c r="K14" i="20"/>
  <c r="J14" i="20"/>
  <c r="I14" i="20"/>
  <c r="H14" i="20"/>
  <c r="H27" i="20" s="1"/>
  <c r="G14" i="20"/>
  <c r="G27" i="20" s="1"/>
  <c r="F14" i="20"/>
  <c r="E14" i="20"/>
  <c r="D14" i="20"/>
  <c r="D27" i="20" s="1"/>
  <c r="C14" i="20"/>
  <c r="AA51" i="21"/>
  <c r="Z51" i="21"/>
  <c r="Y51" i="21"/>
  <c r="X51" i="21"/>
  <c r="W51" i="21"/>
  <c r="V51" i="21"/>
  <c r="U51" i="21"/>
  <c r="T51" i="21"/>
  <c r="S51" i="21"/>
  <c r="R51" i="21"/>
  <c r="Q51" i="21"/>
  <c r="P51" i="21"/>
  <c r="O51" i="21"/>
  <c r="N51" i="21"/>
  <c r="M51" i="21"/>
  <c r="L51" i="21"/>
  <c r="K51" i="21"/>
  <c r="J51" i="21"/>
  <c r="I51" i="21"/>
  <c r="H51" i="21"/>
  <c r="G51" i="21"/>
  <c r="F51" i="21"/>
  <c r="E51" i="21"/>
  <c r="D51" i="21"/>
  <c r="C51" i="21"/>
  <c r="V45" i="21"/>
  <c r="AA44" i="21"/>
  <c r="Y44" i="21"/>
  <c r="X44" i="21"/>
  <c r="Z44" i="21" s="1"/>
  <c r="W44" i="21"/>
  <c r="W45" i="21" s="1"/>
  <c r="V44" i="21"/>
  <c r="U44" i="21"/>
  <c r="T44" i="21"/>
  <c r="S44" i="21"/>
  <c r="R44" i="21"/>
  <c r="Q44" i="21"/>
  <c r="P44" i="21"/>
  <c r="O44" i="21"/>
  <c r="N44" i="21"/>
  <c r="M44" i="21"/>
  <c r="L44" i="21"/>
  <c r="K44" i="21"/>
  <c r="J44" i="21"/>
  <c r="I44" i="21"/>
  <c r="H44" i="21"/>
  <c r="G44" i="21"/>
  <c r="F44" i="21"/>
  <c r="E44" i="21"/>
  <c r="D44" i="21"/>
  <c r="C44" i="21"/>
  <c r="AA38" i="21"/>
  <c r="AA45" i="21" s="1"/>
  <c r="Y38" i="21"/>
  <c r="Y45" i="21" s="1"/>
  <c r="X38" i="21"/>
  <c r="W38" i="21"/>
  <c r="V38" i="21"/>
  <c r="U38" i="21"/>
  <c r="T38" i="21"/>
  <c r="T45" i="21" s="1"/>
  <c r="S38" i="21"/>
  <c r="R38" i="21"/>
  <c r="Q38" i="21"/>
  <c r="Q45" i="21" s="1"/>
  <c r="P38" i="21"/>
  <c r="P45" i="21" s="1"/>
  <c r="O38" i="21"/>
  <c r="N38" i="21"/>
  <c r="M38" i="21"/>
  <c r="L38" i="21"/>
  <c r="K38" i="21"/>
  <c r="K45" i="21" s="1"/>
  <c r="J38" i="21"/>
  <c r="J45" i="21" s="1"/>
  <c r="I38" i="21"/>
  <c r="I45" i="21" s="1"/>
  <c r="H38" i="21"/>
  <c r="H45" i="21" s="1"/>
  <c r="G38" i="21"/>
  <c r="F38" i="21"/>
  <c r="F45" i="21" s="1"/>
  <c r="E38" i="21"/>
  <c r="D38" i="21"/>
  <c r="D45" i="21" s="1"/>
  <c r="C38" i="21"/>
  <c r="C45" i="21" s="1"/>
  <c r="AA26" i="21"/>
  <c r="AA27" i="21" s="1"/>
  <c r="Y26" i="21"/>
  <c r="X26" i="21"/>
  <c r="W26" i="21"/>
  <c r="V26" i="21"/>
  <c r="U26" i="21"/>
  <c r="T26" i="21"/>
  <c r="S26" i="21"/>
  <c r="R26" i="21"/>
  <c r="Q26" i="21"/>
  <c r="P26" i="21"/>
  <c r="O26" i="21"/>
  <c r="N26" i="21"/>
  <c r="M26" i="21"/>
  <c r="L26" i="21"/>
  <c r="K26" i="21"/>
  <c r="J26" i="21"/>
  <c r="I26" i="21"/>
  <c r="H26" i="21"/>
  <c r="G26" i="21"/>
  <c r="F26" i="21"/>
  <c r="E26" i="21"/>
  <c r="E27" i="21" s="1"/>
  <c r="D26" i="21"/>
  <c r="C26" i="21"/>
  <c r="AA14" i="21"/>
  <c r="Y14" i="21"/>
  <c r="X14" i="21"/>
  <c r="W14" i="21"/>
  <c r="W27" i="21" s="1"/>
  <c r="V14" i="21"/>
  <c r="V27" i="21" s="1"/>
  <c r="U14" i="21"/>
  <c r="U27" i="21" s="1"/>
  <c r="T14" i="21"/>
  <c r="T27" i="21" s="1"/>
  <c r="S14" i="21"/>
  <c r="S27" i="21" s="1"/>
  <c r="R14" i="21"/>
  <c r="R27" i="21" s="1"/>
  <c r="Q14" i="21"/>
  <c r="P14" i="21"/>
  <c r="O14" i="21"/>
  <c r="O27" i="21" s="1"/>
  <c r="N14" i="21"/>
  <c r="N27" i="21" s="1"/>
  <c r="M14" i="21"/>
  <c r="L14" i="21"/>
  <c r="K14" i="21"/>
  <c r="J14" i="21"/>
  <c r="I14" i="21"/>
  <c r="H14" i="21"/>
  <c r="G14" i="21"/>
  <c r="G27" i="21" s="1"/>
  <c r="F14" i="21"/>
  <c r="F27" i="21" s="1"/>
  <c r="E14" i="21"/>
  <c r="D14" i="21"/>
  <c r="C14" i="21"/>
  <c r="AA51" i="22"/>
  <c r="Y51" i="22"/>
  <c r="X51" i="22"/>
  <c r="W51" i="22"/>
  <c r="V51" i="22"/>
  <c r="U51" i="22"/>
  <c r="T51" i="22"/>
  <c r="S51" i="22"/>
  <c r="R51" i="22"/>
  <c r="Q51" i="22"/>
  <c r="P51" i="22"/>
  <c r="O51" i="22"/>
  <c r="N51" i="22"/>
  <c r="M51" i="22"/>
  <c r="L51" i="22"/>
  <c r="K51" i="22"/>
  <c r="J51" i="22"/>
  <c r="I51" i="22"/>
  <c r="H51" i="22"/>
  <c r="G51" i="22"/>
  <c r="F51" i="22"/>
  <c r="E51" i="22"/>
  <c r="D51" i="22"/>
  <c r="C51" i="22"/>
  <c r="J45" i="22"/>
  <c r="AA44" i="22"/>
  <c r="Y44" i="22"/>
  <c r="Y45" i="22" s="1"/>
  <c r="X44" i="22"/>
  <c r="Z44" i="22" s="1"/>
  <c r="W44" i="22"/>
  <c r="V44" i="22"/>
  <c r="U44" i="22"/>
  <c r="T44" i="22"/>
  <c r="S44" i="22"/>
  <c r="R44" i="22"/>
  <c r="Q44" i="22"/>
  <c r="P44" i="22"/>
  <c r="O44" i="22"/>
  <c r="N44" i="22"/>
  <c r="M44" i="22"/>
  <c r="L44" i="22"/>
  <c r="K44" i="22"/>
  <c r="J44" i="22"/>
  <c r="I44" i="22"/>
  <c r="H44" i="22"/>
  <c r="G44" i="22"/>
  <c r="F44" i="22"/>
  <c r="E44" i="22"/>
  <c r="D44" i="22"/>
  <c r="C44" i="22"/>
  <c r="AA38" i="22"/>
  <c r="AA45" i="22" s="1"/>
  <c r="Y38" i="22"/>
  <c r="X38" i="22"/>
  <c r="W38" i="22"/>
  <c r="V38" i="22"/>
  <c r="U38" i="22"/>
  <c r="U45" i="22" s="1"/>
  <c r="T38" i="22"/>
  <c r="S38" i="22"/>
  <c r="S45" i="22" s="1"/>
  <c r="R38" i="22"/>
  <c r="R45" i="22" s="1"/>
  <c r="Q38" i="22"/>
  <c r="Q45" i="22" s="1"/>
  <c r="P38" i="22"/>
  <c r="O38" i="22"/>
  <c r="N38" i="22"/>
  <c r="M38" i="22"/>
  <c r="M45" i="22" s="1"/>
  <c r="L38" i="22"/>
  <c r="L45" i="22" s="1"/>
  <c r="K38" i="22"/>
  <c r="K45" i="22" s="1"/>
  <c r="J38" i="22"/>
  <c r="I38" i="22"/>
  <c r="I45" i="22" s="1"/>
  <c r="H38" i="22"/>
  <c r="H45" i="22" s="1"/>
  <c r="G38" i="22"/>
  <c r="F38" i="22"/>
  <c r="E38" i="22"/>
  <c r="E45" i="22" s="1"/>
  <c r="D38" i="22"/>
  <c r="D45" i="22" s="1"/>
  <c r="C38" i="22"/>
  <c r="D27" i="22"/>
  <c r="D46" i="22" s="1"/>
  <c r="AA26" i="22"/>
  <c r="Y26" i="22"/>
  <c r="X26" i="22"/>
  <c r="W26" i="22"/>
  <c r="V26" i="22"/>
  <c r="U26" i="22"/>
  <c r="T26" i="22"/>
  <c r="S26" i="22"/>
  <c r="R26" i="22"/>
  <c r="Q26" i="22"/>
  <c r="P26" i="22"/>
  <c r="O26" i="22"/>
  <c r="N26" i="22"/>
  <c r="M26" i="22"/>
  <c r="M27" i="22" s="1"/>
  <c r="L26" i="22"/>
  <c r="K26" i="22"/>
  <c r="J26" i="22"/>
  <c r="I26" i="22"/>
  <c r="H26" i="22"/>
  <c r="G26" i="22"/>
  <c r="F26" i="22"/>
  <c r="E26" i="22"/>
  <c r="D26" i="22"/>
  <c r="C26" i="22"/>
  <c r="AA14" i="22"/>
  <c r="Y14" i="22"/>
  <c r="X14" i="22"/>
  <c r="W14" i="22"/>
  <c r="W27" i="22" s="1"/>
  <c r="V14" i="22"/>
  <c r="V27" i="22" s="1"/>
  <c r="U14" i="22"/>
  <c r="T14" i="22"/>
  <c r="S14" i="22"/>
  <c r="R14" i="22"/>
  <c r="R27" i="22" s="1"/>
  <c r="Q14" i="22"/>
  <c r="Q27" i="22" s="1"/>
  <c r="P14" i="22"/>
  <c r="P27" i="22" s="1"/>
  <c r="O14" i="22"/>
  <c r="O27" i="22" s="1"/>
  <c r="N14" i="22"/>
  <c r="N27" i="22" s="1"/>
  <c r="M14" i="22"/>
  <c r="L14" i="22"/>
  <c r="K14" i="22"/>
  <c r="J14" i="22"/>
  <c r="I14" i="22"/>
  <c r="I27" i="22" s="1"/>
  <c r="H14" i="22"/>
  <c r="G14" i="22"/>
  <c r="G27" i="22" s="1"/>
  <c r="F14" i="22"/>
  <c r="F27" i="22" s="1"/>
  <c r="E14" i="22"/>
  <c r="D14" i="22"/>
  <c r="C14" i="22"/>
  <c r="AA51" i="23"/>
  <c r="Y51" i="23"/>
  <c r="X51" i="23"/>
  <c r="Z51" i="23" s="1"/>
  <c r="W51" i="23"/>
  <c r="V51" i="23"/>
  <c r="U51" i="23"/>
  <c r="T51" i="23"/>
  <c r="S51" i="23"/>
  <c r="R51" i="23"/>
  <c r="Q51" i="23"/>
  <c r="P51" i="23"/>
  <c r="O51" i="23"/>
  <c r="N51" i="23"/>
  <c r="M51" i="23"/>
  <c r="L51" i="23"/>
  <c r="K51" i="23"/>
  <c r="J51" i="23"/>
  <c r="I51" i="23"/>
  <c r="H51" i="23"/>
  <c r="G51" i="23"/>
  <c r="F51" i="23"/>
  <c r="E51" i="23"/>
  <c r="D51" i="23"/>
  <c r="C51" i="23"/>
  <c r="Y45" i="23"/>
  <c r="R45" i="23"/>
  <c r="AA44" i="23"/>
  <c r="Y44" i="23"/>
  <c r="X44" i="23"/>
  <c r="Z44" i="23" s="1"/>
  <c r="W44" i="23"/>
  <c r="V44" i="23"/>
  <c r="U44" i="23"/>
  <c r="T44" i="23"/>
  <c r="S44" i="23"/>
  <c r="R44" i="23"/>
  <c r="Q44" i="23"/>
  <c r="P44" i="23"/>
  <c r="O44" i="23"/>
  <c r="N44" i="23"/>
  <c r="M44" i="23"/>
  <c r="L44" i="23"/>
  <c r="K44" i="23"/>
  <c r="J44" i="23"/>
  <c r="I44" i="23"/>
  <c r="I45" i="23" s="1"/>
  <c r="H44" i="23"/>
  <c r="G44" i="23"/>
  <c r="F44" i="23"/>
  <c r="E44" i="23"/>
  <c r="D44" i="23"/>
  <c r="C44" i="23"/>
  <c r="AA38" i="23"/>
  <c r="AA45" i="23" s="1"/>
  <c r="Y38" i="23"/>
  <c r="X38" i="23"/>
  <c r="W38" i="23"/>
  <c r="W45" i="23" s="1"/>
  <c r="V38" i="23"/>
  <c r="U38" i="23"/>
  <c r="U45" i="23" s="1"/>
  <c r="T38" i="23"/>
  <c r="S38" i="23"/>
  <c r="S45" i="23" s="1"/>
  <c r="R38" i="23"/>
  <c r="Q38" i="23"/>
  <c r="P38" i="23"/>
  <c r="O38" i="23"/>
  <c r="N38" i="23"/>
  <c r="M38" i="23"/>
  <c r="M45" i="23" s="1"/>
  <c r="L38" i="23"/>
  <c r="L45" i="23" s="1"/>
  <c r="K38" i="23"/>
  <c r="K45" i="23" s="1"/>
  <c r="J38" i="23"/>
  <c r="J45" i="23" s="1"/>
  <c r="I38" i="23"/>
  <c r="H38" i="23"/>
  <c r="H45" i="23" s="1"/>
  <c r="G38" i="23"/>
  <c r="G45" i="23" s="1"/>
  <c r="F38" i="23"/>
  <c r="F45" i="23" s="1"/>
  <c r="E38" i="23"/>
  <c r="E45" i="23" s="1"/>
  <c r="D38" i="23"/>
  <c r="D45" i="23" s="1"/>
  <c r="C38" i="23"/>
  <c r="AA26" i="23"/>
  <c r="Y26" i="23"/>
  <c r="X26" i="23"/>
  <c r="Z26" i="23" s="1"/>
  <c r="W26" i="23"/>
  <c r="V26" i="23"/>
  <c r="U26" i="23"/>
  <c r="T26" i="23"/>
  <c r="S26" i="23"/>
  <c r="R26" i="23"/>
  <c r="Q26" i="23"/>
  <c r="P26" i="23"/>
  <c r="O26" i="23"/>
  <c r="N26" i="23"/>
  <c r="M26" i="23"/>
  <c r="M27" i="23" s="1"/>
  <c r="L26" i="23"/>
  <c r="K26" i="23"/>
  <c r="J26" i="23"/>
  <c r="I26" i="23"/>
  <c r="H26" i="23"/>
  <c r="G26" i="23"/>
  <c r="F26" i="23"/>
  <c r="E26" i="23"/>
  <c r="D26" i="23"/>
  <c r="D27" i="23" s="1"/>
  <c r="C26" i="23"/>
  <c r="AA14" i="23"/>
  <c r="Y14" i="23"/>
  <c r="X14" i="23"/>
  <c r="W14" i="23"/>
  <c r="W27" i="23" s="1"/>
  <c r="W46" i="23" s="1"/>
  <c r="V14" i="23"/>
  <c r="V27" i="23" s="1"/>
  <c r="U14" i="23"/>
  <c r="U27" i="23" s="1"/>
  <c r="U46" i="23" s="1"/>
  <c r="T14" i="23"/>
  <c r="S14" i="23"/>
  <c r="S27" i="23" s="1"/>
  <c r="R14" i="23"/>
  <c r="R27" i="23" s="1"/>
  <c r="R46" i="23" s="1"/>
  <c r="Q14" i="23"/>
  <c r="P14" i="23"/>
  <c r="O14" i="23"/>
  <c r="N14" i="23"/>
  <c r="M14" i="23"/>
  <c r="L14" i="23"/>
  <c r="L27" i="23" s="1"/>
  <c r="K14" i="23"/>
  <c r="K27" i="23" s="1"/>
  <c r="J14" i="23"/>
  <c r="I14" i="23"/>
  <c r="H14" i="23"/>
  <c r="G14" i="23"/>
  <c r="G27" i="23" s="1"/>
  <c r="G46" i="23" s="1"/>
  <c r="F14" i="23"/>
  <c r="F27" i="23" s="1"/>
  <c r="F46" i="23" s="1"/>
  <c r="E14" i="23"/>
  <c r="E27" i="23" s="1"/>
  <c r="D14" i="23"/>
  <c r="C14" i="23"/>
  <c r="AA51" i="24"/>
  <c r="Y51" i="24"/>
  <c r="X51" i="24"/>
  <c r="Z51" i="24" s="1"/>
  <c r="W51" i="24"/>
  <c r="V51" i="24"/>
  <c r="U51" i="24"/>
  <c r="T51" i="24"/>
  <c r="S51" i="24"/>
  <c r="R51" i="24"/>
  <c r="Q51" i="24"/>
  <c r="P51" i="24"/>
  <c r="O51" i="24"/>
  <c r="N51" i="24"/>
  <c r="M51" i="24"/>
  <c r="L51" i="24"/>
  <c r="K51" i="24"/>
  <c r="J51" i="24"/>
  <c r="I51" i="24"/>
  <c r="H51" i="24"/>
  <c r="G51" i="24"/>
  <c r="F51" i="24"/>
  <c r="E51" i="24"/>
  <c r="D51" i="24"/>
  <c r="C51" i="24"/>
  <c r="Y45" i="24"/>
  <c r="R45" i="24"/>
  <c r="AA44" i="24"/>
  <c r="Z44" i="24"/>
  <c r="Y44" i="24"/>
  <c r="X44" i="24"/>
  <c r="W44" i="24"/>
  <c r="V44" i="24"/>
  <c r="U44" i="24"/>
  <c r="T44" i="24"/>
  <c r="S44" i="24"/>
  <c r="R44" i="24"/>
  <c r="Q44" i="24"/>
  <c r="P44" i="24"/>
  <c r="O44" i="24"/>
  <c r="N44" i="24"/>
  <c r="M44" i="24"/>
  <c r="L44" i="24"/>
  <c r="K44" i="24"/>
  <c r="J44" i="24"/>
  <c r="J45" i="24" s="1"/>
  <c r="I44" i="24"/>
  <c r="I45" i="24" s="1"/>
  <c r="H44" i="24"/>
  <c r="G44" i="24"/>
  <c r="F44" i="24"/>
  <c r="E44" i="24"/>
  <c r="D44" i="24"/>
  <c r="C44" i="24"/>
  <c r="AA38" i="24"/>
  <c r="Y38" i="24"/>
  <c r="X38" i="24"/>
  <c r="W38" i="24"/>
  <c r="W45" i="24" s="1"/>
  <c r="V38" i="24"/>
  <c r="U38" i="24"/>
  <c r="T38" i="24"/>
  <c r="S38" i="24"/>
  <c r="S45" i="24" s="1"/>
  <c r="R38" i="24"/>
  <c r="Q38" i="24"/>
  <c r="Q45" i="24" s="1"/>
  <c r="P38" i="24"/>
  <c r="O38" i="24"/>
  <c r="N38" i="24"/>
  <c r="M38" i="24"/>
  <c r="M45" i="24" s="1"/>
  <c r="L38" i="24"/>
  <c r="L45" i="24" s="1"/>
  <c r="K38" i="24"/>
  <c r="K45" i="24" s="1"/>
  <c r="J38" i="24"/>
  <c r="I38" i="24"/>
  <c r="H38" i="24"/>
  <c r="H45" i="24" s="1"/>
  <c r="G38" i="24"/>
  <c r="F38" i="24"/>
  <c r="E38" i="24"/>
  <c r="D38" i="24"/>
  <c r="C38" i="24"/>
  <c r="AA26" i="24"/>
  <c r="Y26" i="24"/>
  <c r="X26" i="24"/>
  <c r="W26" i="24"/>
  <c r="V26" i="24"/>
  <c r="U26" i="24"/>
  <c r="T26" i="24"/>
  <c r="S26" i="24"/>
  <c r="R26" i="24"/>
  <c r="Q26" i="24"/>
  <c r="P26" i="24"/>
  <c r="O26" i="24"/>
  <c r="N26" i="24"/>
  <c r="M26" i="24"/>
  <c r="M27" i="24" s="1"/>
  <c r="L26" i="24"/>
  <c r="K26" i="24"/>
  <c r="J26" i="24"/>
  <c r="I26" i="24"/>
  <c r="H26" i="24"/>
  <c r="G26" i="24"/>
  <c r="F26" i="24"/>
  <c r="E26" i="24"/>
  <c r="D26" i="24"/>
  <c r="D27" i="24" s="1"/>
  <c r="C26" i="24"/>
  <c r="AA14" i="24"/>
  <c r="Y14" i="24"/>
  <c r="X14" i="24"/>
  <c r="W14" i="24"/>
  <c r="W27" i="24" s="1"/>
  <c r="V14" i="24"/>
  <c r="V27" i="24" s="1"/>
  <c r="U14" i="24"/>
  <c r="U27" i="24" s="1"/>
  <c r="T14" i="24"/>
  <c r="T27" i="24" s="1"/>
  <c r="S14" i="24"/>
  <c r="S27" i="24" s="1"/>
  <c r="S46" i="24" s="1"/>
  <c r="R14" i="24"/>
  <c r="Q14" i="24"/>
  <c r="P14" i="24"/>
  <c r="P27" i="24" s="1"/>
  <c r="O14" i="24"/>
  <c r="N14" i="24"/>
  <c r="M14" i="24"/>
  <c r="L14" i="24"/>
  <c r="K14" i="24"/>
  <c r="K27" i="24" s="1"/>
  <c r="J14" i="24"/>
  <c r="I14" i="24"/>
  <c r="H14" i="24"/>
  <c r="G14" i="24"/>
  <c r="G27" i="24" s="1"/>
  <c r="F14" i="24"/>
  <c r="F27" i="24" s="1"/>
  <c r="E14" i="24"/>
  <c r="E27" i="24" s="1"/>
  <c r="D14" i="24"/>
  <c r="C14" i="24"/>
  <c r="AA51" i="25"/>
  <c r="Y51" i="25"/>
  <c r="X51" i="25"/>
  <c r="Z51" i="25" s="1"/>
  <c r="W51" i="25"/>
  <c r="V51" i="25"/>
  <c r="U51" i="25"/>
  <c r="T51" i="25"/>
  <c r="S51" i="25"/>
  <c r="R51" i="25"/>
  <c r="Q51" i="25"/>
  <c r="P51" i="25"/>
  <c r="O51" i="25"/>
  <c r="N51" i="25"/>
  <c r="M51" i="25"/>
  <c r="L51" i="25"/>
  <c r="K51" i="25"/>
  <c r="J51" i="25"/>
  <c r="I51" i="25"/>
  <c r="H51" i="25"/>
  <c r="G51" i="25"/>
  <c r="F51" i="25"/>
  <c r="E51" i="25"/>
  <c r="D51" i="25"/>
  <c r="C51" i="25"/>
  <c r="Y45" i="25"/>
  <c r="R45" i="25"/>
  <c r="Q45" i="25"/>
  <c r="J45" i="25"/>
  <c r="AA44" i="25"/>
  <c r="Z44" i="25"/>
  <c r="Y44" i="25"/>
  <c r="X44" i="25"/>
  <c r="W44" i="25"/>
  <c r="V44" i="25"/>
  <c r="U44" i="25"/>
  <c r="T44" i="25"/>
  <c r="S44" i="25"/>
  <c r="R44" i="25"/>
  <c r="Q44" i="25"/>
  <c r="P44" i="25"/>
  <c r="O44" i="25"/>
  <c r="N44" i="25"/>
  <c r="M44" i="25"/>
  <c r="L44" i="25"/>
  <c r="K44" i="25"/>
  <c r="J44" i="25"/>
  <c r="I44" i="25"/>
  <c r="H44" i="25"/>
  <c r="G44" i="25"/>
  <c r="F44" i="25"/>
  <c r="E44" i="25"/>
  <c r="D44" i="25"/>
  <c r="C44" i="25"/>
  <c r="AA38" i="25"/>
  <c r="Y38" i="25"/>
  <c r="X38" i="25"/>
  <c r="W38" i="25"/>
  <c r="W45" i="25" s="1"/>
  <c r="V38" i="25"/>
  <c r="U38" i="25"/>
  <c r="T38" i="25"/>
  <c r="S38" i="25"/>
  <c r="S45" i="25" s="1"/>
  <c r="R38" i="25"/>
  <c r="Q38" i="25"/>
  <c r="P38" i="25"/>
  <c r="O38" i="25"/>
  <c r="N38" i="25"/>
  <c r="M38" i="25"/>
  <c r="M45" i="25" s="1"/>
  <c r="L38" i="25"/>
  <c r="L45" i="25" s="1"/>
  <c r="K38" i="25"/>
  <c r="K45" i="25" s="1"/>
  <c r="J38" i="25"/>
  <c r="I38" i="25"/>
  <c r="I45" i="25" s="1"/>
  <c r="H38" i="25"/>
  <c r="G38" i="25"/>
  <c r="G45" i="25" s="1"/>
  <c r="F38" i="25"/>
  <c r="F45" i="25" s="1"/>
  <c r="E38" i="25"/>
  <c r="D38" i="25"/>
  <c r="C38" i="25"/>
  <c r="AA26" i="25"/>
  <c r="Y26" i="25"/>
  <c r="X26" i="25"/>
  <c r="W26" i="25"/>
  <c r="V26" i="25"/>
  <c r="U26" i="25"/>
  <c r="T26" i="25"/>
  <c r="S26" i="25"/>
  <c r="R26" i="25"/>
  <c r="Q26" i="25"/>
  <c r="P26" i="25"/>
  <c r="O26" i="25"/>
  <c r="N26" i="25"/>
  <c r="M26" i="25"/>
  <c r="M27" i="25" s="1"/>
  <c r="M46" i="25" s="1"/>
  <c r="L26" i="25"/>
  <c r="K26" i="25"/>
  <c r="J26" i="25"/>
  <c r="I26" i="25"/>
  <c r="H26" i="25"/>
  <c r="G26" i="25"/>
  <c r="F26" i="25"/>
  <c r="E26" i="25"/>
  <c r="D26" i="25"/>
  <c r="D27" i="25" s="1"/>
  <c r="C26" i="25"/>
  <c r="AA14" i="25"/>
  <c r="Y14" i="25"/>
  <c r="X14" i="25"/>
  <c r="W14" i="25"/>
  <c r="W27" i="25" s="1"/>
  <c r="W46" i="25" s="1"/>
  <c r="V14" i="25"/>
  <c r="V27" i="25" s="1"/>
  <c r="U14" i="25"/>
  <c r="U27" i="25" s="1"/>
  <c r="T14" i="25"/>
  <c r="T27" i="25" s="1"/>
  <c r="S14" i="25"/>
  <c r="R14" i="25"/>
  <c r="Q14" i="25"/>
  <c r="Q27" i="25" s="1"/>
  <c r="P14" i="25"/>
  <c r="P27" i="25" s="1"/>
  <c r="O14" i="25"/>
  <c r="N14" i="25"/>
  <c r="N27" i="25" s="1"/>
  <c r="M14" i="25"/>
  <c r="L14" i="25"/>
  <c r="L27" i="25" s="1"/>
  <c r="K14" i="25"/>
  <c r="K27" i="25" s="1"/>
  <c r="J14" i="25"/>
  <c r="I14" i="25"/>
  <c r="H14" i="25"/>
  <c r="G14" i="25"/>
  <c r="G27" i="25" s="1"/>
  <c r="F14" i="25"/>
  <c r="F27" i="25" s="1"/>
  <c r="E14" i="25"/>
  <c r="D14" i="25"/>
  <c r="C14" i="25"/>
  <c r="AA51" i="26"/>
  <c r="Y51" i="26"/>
  <c r="X51" i="26"/>
  <c r="Z51" i="26" s="1"/>
  <c r="W51" i="26"/>
  <c r="V51" i="26"/>
  <c r="U51" i="26"/>
  <c r="T51" i="26"/>
  <c r="S51" i="26"/>
  <c r="R51" i="26"/>
  <c r="Q51" i="26"/>
  <c r="P51" i="26"/>
  <c r="O51" i="26"/>
  <c r="N51" i="26"/>
  <c r="M51" i="26"/>
  <c r="L51" i="26"/>
  <c r="K51" i="26"/>
  <c r="J51" i="26"/>
  <c r="I51" i="26"/>
  <c r="H51" i="26"/>
  <c r="G51" i="26"/>
  <c r="F51" i="26"/>
  <c r="E51" i="26"/>
  <c r="D51" i="26"/>
  <c r="C51" i="26"/>
  <c r="Y45" i="26"/>
  <c r="R45" i="26"/>
  <c r="Q45" i="26"/>
  <c r="N45" i="26"/>
  <c r="I45" i="26"/>
  <c r="AA44" i="26"/>
  <c r="Y44" i="26"/>
  <c r="X44" i="26"/>
  <c r="Z44" i="26" s="1"/>
  <c r="W44" i="26"/>
  <c r="V44" i="26"/>
  <c r="U44" i="26"/>
  <c r="T44" i="26"/>
  <c r="S44" i="26"/>
  <c r="R44" i="26"/>
  <c r="Q44" i="26"/>
  <c r="P44" i="26"/>
  <c r="O44" i="26"/>
  <c r="N44" i="26"/>
  <c r="M44" i="26"/>
  <c r="L44" i="26"/>
  <c r="K44" i="26"/>
  <c r="J44" i="26"/>
  <c r="J45" i="26" s="1"/>
  <c r="I44" i="26"/>
  <c r="H44" i="26"/>
  <c r="G44" i="26"/>
  <c r="F44" i="26"/>
  <c r="F45" i="26" s="1"/>
  <c r="E44" i="26"/>
  <c r="D44" i="26"/>
  <c r="C44" i="26"/>
  <c r="AA38" i="26"/>
  <c r="Y38" i="26"/>
  <c r="X38" i="26"/>
  <c r="W38" i="26"/>
  <c r="V38" i="26"/>
  <c r="V45" i="26" s="1"/>
  <c r="U38" i="26"/>
  <c r="U45" i="26" s="1"/>
  <c r="T38" i="26"/>
  <c r="S38" i="26"/>
  <c r="R38" i="26"/>
  <c r="Q38" i="26"/>
  <c r="P38" i="26"/>
  <c r="P45" i="26" s="1"/>
  <c r="O38" i="26"/>
  <c r="O45" i="26" s="1"/>
  <c r="N38" i="26"/>
  <c r="M38" i="26"/>
  <c r="M45" i="26" s="1"/>
  <c r="L38" i="26"/>
  <c r="L45" i="26" s="1"/>
  <c r="K38" i="26"/>
  <c r="J38" i="26"/>
  <c r="I38" i="26"/>
  <c r="H38" i="26"/>
  <c r="H45" i="26" s="1"/>
  <c r="G38" i="26"/>
  <c r="F38" i="26"/>
  <c r="E38" i="26"/>
  <c r="D38" i="26"/>
  <c r="D45" i="26" s="1"/>
  <c r="C38" i="26"/>
  <c r="Q27" i="26"/>
  <c r="Q46" i="26" s="1"/>
  <c r="D27" i="26"/>
  <c r="D46" i="26" s="1"/>
  <c r="AA26" i="26"/>
  <c r="Y26" i="26"/>
  <c r="X26" i="26"/>
  <c r="Z26" i="26" s="1"/>
  <c r="W26" i="26"/>
  <c r="V26" i="26"/>
  <c r="U26" i="26"/>
  <c r="T26" i="26"/>
  <c r="T27" i="26" s="1"/>
  <c r="S26" i="26"/>
  <c r="R26" i="26"/>
  <c r="Q26" i="26"/>
  <c r="P26" i="26"/>
  <c r="O26" i="26"/>
  <c r="N26" i="26"/>
  <c r="M26" i="26"/>
  <c r="L26" i="26"/>
  <c r="K26" i="26"/>
  <c r="J26" i="26"/>
  <c r="I26" i="26"/>
  <c r="I27" i="26" s="1"/>
  <c r="H26" i="26"/>
  <c r="G26" i="26"/>
  <c r="F26" i="26"/>
  <c r="E26" i="26"/>
  <c r="D26" i="26"/>
  <c r="C26" i="26"/>
  <c r="AA14" i="26"/>
  <c r="Y14" i="26"/>
  <c r="Y27" i="26" s="1"/>
  <c r="X14" i="26"/>
  <c r="X27" i="26" s="1"/>
  <c r="W14" i="26"/>
  <c r="W27" i="26" s="1"/>
  <c r="V14" i="26"/>
  <c r="V27" i="26" s="1"/>
  <c r="U14" i="26"/>
  <c r="U27" i="26" s="1"/>
  <c r="U46" i="26" s="1"/>
  <c r="T14" i="26"/>
  <c r="S14" i="26"/>
  <c r="R14" i="26"/>
  <c r="R27" i="26" s="1"/>
  <c r="Q14" i="26"/>
  <c r="P14" i="26"/>
  <c r="O14" i="26"/>
  <c r="N14" i="26"/>
  <c r="N27" i="26" s="1"/>
  <c r="M14" i="26"/>
  <c r="M27" i="26" s="1"/>
  <c r="L14" i="26"/>
  <c r="L27" i="26" s="1"/>
  <c r="K14" i="26"/>
  <c r="J14" i="26"/>
  <c r="I14" i="26"/>
  <c r="H14" i="26"/>
  <c r="H27" i="26" s="1"/>
  <c r="G14" i="26"/>
  <c r="G27" i="26" s="1"/>
  <c r="F14" i="26"/>
  <c r="E14" i="26"/>
  <c r="D14" i="26"/>
  <c r="C14" i="26"/>
  <c r="C27" i="26" s="1"/>
  <c r="AA51" i="27"/>
  <c r="Y51" i="27"/>
  <c r="X51" i="27"/>
  <c r="Z51" i="27" s="1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E51" i="27"/>
  <c r="D51" i="27"/>
  <c r="C51" i="27"/>
  <c r="Y45" i="27"/>
  <c r="AA44" i="27"/>
  <c r="AA45" i="27" s="1"/>
  <c r="Z44" i="27"/>
  <c r="Y44" i="27"/>
  <c r="X44" i="27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E44" i="27"/>
  <c r="D44" i="27"/>
  <c r="C44" i="27"/>
  <c r="C45" i="27" s="1"/>
  <c r="AA38" i="27"/>
  <c r="Y38" i="27"/>
  <c r="X38" i="27"/>
  <c r="W38" i="27"/>
  <c r="W45" i="27" s="1"/>
  <c r="V38" i="27"/>
  <c r="V45" i="27" s="1"/>
  <c r="U38" i="27"/>
  <c r="U45" i="27" s="1"/>
  <c r="T38" i="27"/>
  <c r="S38" i="27"/>
  <c r="R38" i="27"/>
  <c r="R45" i="27" s="1"/>
  <c r="Q38" i="27"/>
  <c r="P38" i="27"/>
  <c r="O38" i="27"/>
  <c r="N38" i="27"/>
  <c r="M38" i="27"/>
  <c r="L38" i="27"/>
  <c r="K38" i="27"/>
  <c r="J38" i="27"/>
  <c r="J45" i="27" s="1"/>
  <c r="I38" i="27"/>
  <c r="I45" i="27" s="1"/>
  <c r="H38" i="27"/>
  <c r="G38" i="27"/>
  <c r="G45" i="27" s="1"/>
  <c r="F38" i="27"/>
  <c r="F45" i="27" s="1"/>
  <c r="E38" i="27"/>
  <c r="E45" i="27" s="1"/>
  <c r="D38" i="27"/>
  <c r="C38" i="27"/>
  <c r="U27" i="27"/>
  <c r="Q27" i="27"/>
  <c r="N27" i="27"/>
  <c r="L27" i="27"/>
  <c r="I27" i="27"/>
  <c r="I46" i="27" s="1"/>
  <c r="D27" i="27"/>
  <c r="AA26" i="27"/>
  <c r="Y26" i="27"/>
  <c r="Y27" i="27" s="1"/>
  <c r="X26" i="27"/>
  <c r="Z26" i="27" s="1"/>
  <c r="W26" i="27"/>
  <c r="V26" i="27"/>
  <c r="U26" i="27"/>
  <c r="T26" i="27"/>
  <c r="T27" i="27" s="1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F27" i="27" s="1"/>
  <c r="E26" i="27"/>
  <c r="E27" i="27" s="1"/>
  <c r="D26" i="27"/>
  <c r="C26" i="27"/>
  <c r="AA14" i="27"/>
  <c r="Y14" i="27"/>
  <c r="X14" i="27"/>
  <c r="W14" i="27"/>
  <c r="V14" i="27"/>
  <c r="U14" i="27"/>
  <c r="T14" i="27"/>
  <c r="S14" i="27"/>
  <c r="R14" i="27"/>
  <c r="Q14" i="27"/>
  <c r="P14" i="27"/>
  <c r="P27" i="27" s="1"/>
  <c r="O14" i="27"/>
  <c r="O27" i="27" s="1"/>
  <c r="N14" i="27"/>
  <c r="M14" i="27"/>
  <c r="M27" i="27" s="1"/>
  <c r="L14" i="27"/>
  <c r="K14" i="27"/>
  <c r="J14" i="27"/>
  <c r="J27" i="27" s="1"/>
  <c r="J46" i="27" s="1"/>
  <c r="I14" i="27"/>
  <c r="H14" i="27"/>
  <c r="G14" i="27"/>
  <c r="G27" i="27" s="1"/>
  <c r="G46" i="27" s="1"/>
  <c r="F14" i="27"/>
  <c r="E14" i="27"/>
  <c r="D14" i="27"/>
  <c r="C14" i="27"/>
  <c r="AA51" i="28"/>
  <c r="Y51" i="28"/>
  <c r="X51" i="28"/>
  <c r="Z51" i="28" s="1"/>
  <c r="W51" i="28"/>
  <c r="V51" i="28"/>
  <c r="U51" i="28"/>
  <c r="T51" i="28"/>
  <c r="S51" i="28"/>
  <c r="R51" i="28"/>
  <c r="Q51" i="28"/>
  <c r="P51" i="28"/>
  <c r="O51" i="28"/>
  <c r="N51" i="28"/>
  <c r="M51" i="28"/>
  <c r="L51" i="28"/>
  <c r="K51" i="28"/>
  <c r="J51" i="28"/>
  <c r="I51" i="28"/>
  <c r="H51" i="28"/>
  <c r="G51" i="28"/>
  <c r="F51" i="28"/>
  <c r="E51" i="28"/>
  <c r="D51" i="28"/>
  <c r="C51" i="28"/>
  <c r="Q45" i="28"/>
  <c r="N45" i="28"/>
  <c r="AA44" i="28"/>
  <c r="Z44" i="28"/>
  <c r="Y44" i="28"/>
  <c r="Y45" i="28" s="1"/>
  <c r="X44" i="28"/>
  <c r="W44" i="28"/>
  <c r="V44" i="28"/>
  <c r="V45" i="28" s="1"/>
  <c r="U44" i="28"/>
  <c r="T44" i="28"/>
  <c r="S44" i="28"/>
  <c r="R44" i="28"/>
  <c r="R45" i="28" s="1"/>
  <c r="Q44" i="28"/>
  <c r="P44" i="28"/>
  <c r="O44" i="28"/>
  <c r="N44" i="28"/>
  <c r="M44" i="28"/>
  <c r="L44" i="28"/>
  <c r="K44" i="28"/>
  <c r="J44" i="28"/>
  <c r="J45" i="28" s="1"/>
  <c r="I44" i="28"/>
  <c r="H44" i="28"/>
  <c r="G44" i="28"/>
  <c r="F44" i="28"/>
  <c r="E44" i="28"/>
  <c r="D44" i="28"/>
  <c r="C44" i="28"/>
  <c r="AA38" i="28"/>
  <c r="Y38" i="28"/>
  <c r="X38" i="28"/>
  <c r="W38" i="28"/>
  <c r="W45" i="28" s="1"/>
  <c r="V38" i="28"/>
  <c r="U38" i="28"/>
  <c r="U45" i="28" s="1"/>
  <c r="T38" i="28"/>
  <c r="T45" i="28" s="1"/>
  <c r="S38" i="28"/>
  <c r="R38" i="28"/>
  <c r="Q38" i="28"/>
  <c r="P38" i="28"/>
  <c r="O38" i="28"/>
  <c r="N38" i="28"/>
  <c r="M38" i="28"/>
  <c r="M45" i="28" s="1"/>
  <c r="L38" i="28"/>
  <c r="L45" i="28" s="1"/>
  <c r="K38" i="28"/>
  <c r="K45" i="28" s="1"/>
  <c r="J38" i="28"/>
  <c r="I38" i="28"/>
  <c r="H38" i="28"/>
  <c r="G38" i="28"/>
  <c r="G45" i="28" s="1"/>
  <c r="F38" i="28"/>
  <c r="F45" i="28" s="1"/>
  <c r="E38" i="28"/>
  <c r="E45" i="28" s="1"/>
  <c r="D38" i="28"/>
  <c r="C38" i="28"/>
  <c r="Y27" i="28"/>
  <c r="T27" i="28"/>
  <c r="L27" i="28"/>
  <c r="AA26" i="28"/>
  <c r="Y26" i="28"/>
  <c r="X26" i="28"/>
  <c r="Z26" i="28" s="1"/>
  <c r="W26" i="28"/>
  <c r="V26" i="28"/>
  <c r="U26" i="28"/>
  <c r="T26" i="28"/>
  <c r="S26" i="28"/>
  <c r="R26" i="28"/>
  <c r="Q26" i="28"/>
  <c r="P26" i="28"/>
  <c r="O26" i="28"/>
  <c r="N26" i="28"/>
  <c r="M26" i="28"/>
  <c r="L26" i="28"/>
  <c r="K26" i="28"/>
  <c r="J26" i="28"/>
  <c r="I26" i="28"/>
  <c r="H26" i="28"/>
  <c r="G26" i="28"/>
  <c r="G27" i="28" s="1"/>
  <c r="F26" i="28"/>
  <c r="E26" i="28"/>
  <c r="D26" i="28"/>
  <c r="C26" i="28"/>
  <c r="AA14" i="28"/>
  <c r="Y14" i="28"/>
  <c r="X14" i="28"/>
  <c r="Z14" i="28" s="1"/>
  <c r="W14" i="28"/>
  <c r="W27" i="28" s="1"/>
  <c r="V14" i="28"/>
  <c r="V27" i="28" s="1"/>
  <c r="U14" i="28"/>
  <c r="T14" i="28"/>
  <c r="S14" i="28"/>
  <c r="R14" i="28"/>
  <c r="Q14" i="28"/>
  <c r="Q27" i="28" s="1"/>
  <c r="Q46" i="28" s="1"/>
  <c r="P14" i="28"/>
  <c r="P27" i="28" s="1"/>
  <c r="O14" i="28"/>
  <c r="O27" i="28" s="1"/>
  <c r="N14" i="28"/>
  <c r="N27" i="28" s="1"/>
  <c r="N46" i="28" s="1"/>
  <c r="M14" i="28"/>
  <c r="L14" i="28"/>
  <c r="K14" i="28"/>
  <c r="J14" i="28"/>
  <c r="J27" i="28" s="1"/>
  <c r="I14" i="28"/>
  <c r="H14" i="28"/>
  <c r="G14" i="28"/>
  <c r="F14" i="28"/>
  <c r="E14" i="28"/>
  <c r="D14" i="28"/>
  <c r="D27" i="28" s="1"/>
  <c r="C14" i="28"/>
  <c r="AA51" i="29"/>
  <c r="Y51" i="29"/>
  <c r="X51" i="29"/>
  <c r="Z51" i="29" s="1"/>
  <c r="W51" i="29"/>
  <c r="V51" i="29"/>
  <c r="U51" i="29"/>
  <c r="T51" i="29"/>
  <c r="S51" i="29"/>
  <c r="R51" i="29"/>
  <c r="Q51" i="29"/>
  <c r="P51" i="29"/>
  <c r="O51" i="29"/>
  <c r="N51" i="29"/>
  <c r="M51" i="29"/>
  <c r="L51" i="29"/>
  <c r="K51" i="29"/>
  <c r="J51" i="29"/>
  <c r="I51" i="29"/>
  <c r="H51" i="29"/>
  <c r="G51" i="29"/>
  <c r="F51" i="29"/>
  <c r="E51" i="29"/>
  <c r="D51" i="29"/>
  <c r="C51" i="29"/>
  <c r="C45" i="29"/>
  <c r="AA44" i="29"/>
  <c r="AA45" i="29" s="1"/>
  <c r="Y44" i="29"/>
  <c r="X44" i="29"/>
  <c r="Z44" i="29" s="1"/>
  <c r="W44" i="29"/>
  <c r="V44" i="29"/>
  <c r="U44" i="29"/>
  <c r="T44" i="29"/>
  <c r="S44" i="29"/>
  <c r="R44" i="29"/>
  <c r="R45" i="29" s="1"/>
  <c r="Q44" i="29"/>
  <c r="P44" i="29"/>
  <c r="O44" i="29"/>
  <c r="N44" i="29"/>
  <c r="M44" i="29"/>
  <c r="L44" i="29"/>
  <c r="K44" i="29"/>
  <c r="J44" i="29"/>
  <c r="J45" i="29" s="1"/>
  <c r="I44" i="29"/>
  <c r="H44" i="29"/>
  <c r="G44" i="29"/>
  <c r="F44" i="29"/>
  <c r="E44" i="29"/>
  <c r="D44" i="29"/>
  <c r="C44" i="29"/>
  <c r="AA38" i="29"/>
  <c r="Y38" i="29"/>
  <c r="Y45" i="29" s="1"/>
  <c r="X38" i="29"/>
  <c r="W38" i="29"/>
  <c r="W45" i="29" s="1"/>
  <c r="V38" i="29"/>
  <c r="V45" i="29" s="1"/>
  <c r="U38" i="29"/>
  <c r="T38" i="29"/>
  <c r="T45" i="29" s="1"/>
  <c r="S38" i="29"/>
  <c r="R38" i="29"/>
  <c r="Q38" i="29"/>
  <c r="Q45" i="29" s="1"/>
  <c r="P38" i="29"/>
  <c r="O38" i="29"/>
  <c r="N38" i="29"/>
  <c r="M38" i="29"/>
  <c r="M45" i="29" s="1"/>
  <c r="L38" i="29"/>
  <c r="L45" i="29" s="1"/>
  <c r="K38" i="29"/>
  <c r="K45" i="29" s="1"/>
  <c r="J38" i="29"/>
  <c r="I38" i="29"/>
  <c r="H38" i="29"/>
  <c r="G38" i="29"/>
  <c r="G45" i="29" s="1"/>
  <c r="F38" i="29"/>
  <c r="F45" i="29" s="1"/>
  <c r="E38" i="29"/>
  <c r="D38" i="29"/>
  <c r="C38" i="29"/>
  <c r="V27" i="29"/>
  <c r="U27" i="29"/>
  <c r="T27" i="29"/>
  <c r="D27" i="29"/>
  <c r="AA26" i="29"/>
  <c r="Z26" i="29"/>
  <c r="Y26" i="29"/>
  <c r="Y27" i="29" s="1"/>
  <c r="X26" i="29"/>
  <c r="W26" i="29"/>
  <c r="V26" i="29"/>
  <c r="U26" i="29"/>
  <c r="T26" i="29"/>
  <c r="S26" i="29"/>
  <c r="R26" i="29"/>
  <c r="Q26" i="29"/>
  <c r="P26" i="29"/>
  <c r="O26" i="29"/>
  <c r="N26" i="29"/>
  <c r="M26" i="29"/>
  <c r="L26" i="29"/>
  <c r="K26" i="29"/>
  <c r="J26" i="29"/>
  <c r="I26" i="29"/>
  <c r="I27" i="29" s="1"/>
  <c r="H26" i="29"/>
  <c r="G26" i="29"/>
  <c r="F26" i="29"/>
  <c r="E26" i="29"/>
  <c r="D26" i="29"/>
  <c r="C26" i="29"/>
  <c r="AA14" i="29"/>
  <c r="AA27" i="29" s="1"/>
  <c r="Y14" i="29"/>
  <c r="X14" i="29"/>
  <c r="W14" i="29"/>
  <c r="W27" i="29" s="1"/>
  <c r="V14" i="29"/>
  <c r="U14" i="29"/>
  <c r="T14" i="29"/>
  <c r="S14" i="29"/>
  <c r="R14" i="29"/>
  <c r="R27" i="29" s="1"/>
  <c r="Q14" i="29"/>
  <c r="Q27" i="29" s="1"/>
  <c r="P14" i="29"/>
  <c r="P27" i="29" s="1"/>
  <c r="O14" i="29"/>
  <c r="N14" i="29"/>
  <c r="M14" i="29"/>
  <c r="M27" i="29" s="1"/>
  <c r="L14" i="29"/>
  <c r="L27" i="29" s="1"/>
  <c r="K14" i="29"/>
  <c r="J14" i="29"/>
  <c r="I14" i="29"/>
  <c r="H14" i="29"/>
  <c r="G14" i="29"/>
  <c r="F14" i="29"/>
  <c r="E14" i="29"/>
  <c r="D14" i="29"/>
  <c r="C14" i="29"/>
  <c r="AA51" i="30"/>
  <c r="Y51" i="30"/>
  <c r="X51" i="30"/>
  <c r="W51" i="30"/>
  <c r="V51" i="30"/>
  <c r="U51" i="30"/>
  <c r="T51" i="30"/>
  <c r="S51" i="30"/>
  <c r="R51" i="30"/>
  <c r="Q51" i="30"/>
  <c r="P51" i="30"/>
  <c r="O51" i="30"/>
  <c r="N51" i="30"/>
  <c r="M51" i="30"/>
  <c r="L51" i="30"/>
  <c r="K51" i="30"/>
  <c r="J51" i="30"/>
  <c r="I51" i="30"/>
  <c r="H51" i="30"/>
  <c r="G51" i="30"/>
  <c r="F51" i="30"/>
  <c r="E51" i="30"/>
  <c r="D51" i="30"/>
  <c r="C51" i="30"/>
  <c r="R45" i="30"/>
  <c r="AA44" i="30"/>
  <c r="Y44" i="30"/>
  <c r="X44" i="30"/>
  <c r="W44" i="30"/>
  <c r="V44" i="30"/>
  <c r="U44" i="30"/>
  <c r="T44" i="30"/>
  <c r="T45" i="30" s="1"/>
  <c r="S44" i="30"/>
  <c r="R44" i="30"/>
  <c r="Q44" i="30"/>
  <c r="P44" i="30"/>
  <c r="O44" i="30"/>
  <c r="N44" i="30"/>
  <c r="M44" i="30"/>
  <c r="L44" i="30"/>
  <c r="K44" i="30"/>
  <c r="J44" i="30"/>
  <c r="J45" i="30" s="1"/>
  <c r="I44" i="30"/>
  <c r="H44" i="30"/>
  <c r="G44" i="30"/>
  <c r="F44" i="30"/>
  <c r="E44" i="30"/>
  <c r="D44" i="30"/>
  <c r="C44" i="30"/>
  <c r="AA38" i="30"/>
  <c r="AA45" i="30" s="1"/>
  <c r="Y38" i="30"/>
  <c r="X38" i="30"/>
  <c r="W38" i="30"/>
  <c r="W45" i="30" s="1"/>
  <c r="V38" i="30"/>
  <c r="V45" i="30" s="1"/>
  <c r="U38" i="30"/>
  <c r="U45" i="30" s="1"/>
  <c r="T38" i="30"/>
  <c r="S38" i="30"/>
  <c r="R38" i="30"/>
  <c r="Q38" i="30"/>
  <c r="P38" i="30"/>
  <c r="O38" i="30"/>
  <c r="O45" i="30" s="1"/>
  <c r="N38" i="30"/>
  <c r="N45" i="30" s="1"/>
  <c r="M38" i="30"/>
  <c r="M45" i="30" s="1"/>
  <c r="L38" i="30"/>
  <c r="K38" i="30"/>
  <c r="J38" i="30"/>
  <c r="I38" i="30"/>
  <c r="H38" i="30"/>
  <c r="H45" i="30" s="1"/>
  <c r="G38" i="30"/>
  <c r="G45" i="30" s="1"/>
  <c r="F38" i="30"/>
  <c r="F45" i="30" s="1"/>
  <c r="E38" i="30"/>
  <c r="E45" i="30" s="1"/>
  <c r="D38" i="30"/>
  <c r="D45" i="30" s="1"/>
  <c r="C38" i="30"/>
  <c r="Y27" i="30"/>
  <c r="M27" i="30"/>
  <c r="AA26" i="30"/>
  <c r="Y26" i="30"/>
  <c r="X26" i="30"/>
  <c r="Z26" i="30" s="1"/>
  <c r="W26" i="30"/>
  <c r="V26" i="30"/>
  <c r="U26" i="30"/>
  <c r="T26" i="30"/>
  <c r="S26" i="30"/>
  <c r="R26" i="30"/>
  <c r="Q26" i="30"/>
  <c r="P26" i="30"/>
  <c r="O26" i="30"/>
  <c r="N26" i="30"/>
  <c r="M26" i="30"/>
  <c r="L26" i="30"/>
  <c r="K26" i="30"/>
  <c r="J26" i="30"/>
  <c r="I26" i="30"/>
  <c r="I27" i="30" s="1"/>
  <c r="H26" i="30"/>
  <c r="G26" i="30"/>
  <c r="F26" i="30"/>
  <c r="E26" i="30"/>
  <c r="E27" i="30" s="1"/>
  <c r="D26" i="30"/>
  <c r="C26" i="30"/>
  <c r="AA14" i="30"/>
  <c r="Y14" i="30"/>
  <c r="X14" i="30"/>
  <c r="W14" i="30"/>
  <c r="V14" i="30"/>
  <c r="U14" i="30"/>
  <c r="U27" i="30" s="1"/>
  <c r="T14" i="30"/>
  <c r="T27" i="30" s="1"/>
  <c r="S14" i="30"/>
  <c r="R14" i="30"/>
  <c r="Q14" i="30"/>
  <c r="P14" i="30"/>
  <c r="O14" i="30"/>
  <c r="O27" i="30" s="1"/>
  <c r="N14" i="30"/>
  <c r="N27" i="30" s="1"/>
  <c r="M14" i="30"/>
  <c r="L14" i="30"/>
  <c r="L27" i="30" s="1"/>
  <c r="K14" i="30"/>
  <c r="K27" i="30" s="1"/>
  <c r="J14" i="30"/>
  <c r="I14" i="30"/>
  <c r="H14" i="30"/>
  <c r="H27" i="30" s="1"/>
  <c r="H46" i="30" s="1"/>
  <c r="G14" i="30"/>
  <c r="F14" i="30"/>
  <c r="E14" i="30"/>
  <c r="D14" i="30"/>
  <c r="C14" i="30"/>
  <c r="AA51" i="31"/>
  <c r="Y51" i="31"/>
  <c r="X51" i="31"/>
  <c r="Z51" i="31" s="1"/>
  <c r="W51" i="31"/>
  <c r="V51" i="31"/>
  <c r="U51" i="31"/>
  <c r="T51" i="31"/>
  <c r="S51" i="31"/>
  <c r="R51" i="31"/>
  <c r="Q51" i="31"/>
  <c r="P51" i="31"/>
  <c r="O51" i="31"/>
  <c r="N51" i="31"/>
  <c r="M51" i="31"/>
  <c r="L51" i="31"/>
  <c r="K51" i="31"/>
  <c r="J51" i="31"/>
  <c r="I51" i="31"/>
  <c r="H51" i="31"/>
  <c r="G51" i="31"/>
  <c r="F51" i="31"/>
  <c r="E51" i="31"/>
  <c r="D51" i="31"/>
  <c r="C51" i="31"/>
  <c r="K45" i="31"/>
  <c r="C45" i="31"/>
  <c r="AA44" i="31"/>
  <c r="Y44" i="31"/>
  <c r="X44" i="31"/>
  <c r="Z44" i="31" s="1"/>
  <c r="W44" i="31"/>
  <c r="V44" i="31"/>
  <c r="U44" i="31"/>
  <c r="T44" i="31"/>
  <c r="S44" i="31"/>
  <c r="S45" i="31" s="1"/>
  <c r="R44" i="31"/>
  <c r="Q44" i="31"/>
  <c r="P44" i="31"/>
  <c r="O44" i="31"/>
  <c r="N44" i="31"/>
  <c r="M44" i="31"/>
  <c r="L44" i="31"/>
  <c r="K44" i="31"/>
  <c r="J44" i="31"/>
  <c r="I44" i="31"/>
  <c r="H44" i="31"/>
  <c r="G44" i="31"/>
  <c r="F44" i="31"/>
  <c r="E44" i="31"/>
  <c r="D44" i="31"/>
  <c r="C44" i="31"/>
  <c r="AA38" i="31"/>
  <c r="AA45" i="31" s="1"/>
  <c r="Y38" i="31"/>
  <c r="Y45" i="31" s="1"/>
  <c r="X38" i="31"/>
  <c r="X45" i="31" s="1"/>
  <c r="Z45" i="31" s="1"/>
  <c r="W38" i="31"/>
  <c r="W45" i="31" s="1"/>
  <c r="V38" i="31"/>
  <c r="V45" i="31" s="1"/>
  <c r="U38" i="31"/>
  <c r="U45" i="31" s="1"/>
  <c r="T38" i="31"/>
  <c r="T45" i="31" s="1"/>
  <c r="S38" i="31"/>
  <c r="R38" i="31"/>
  <c r="Q38" i="31"/>
  <c r="Q45" i="31" s="1"/>
  <c r="P38" i="31"/>
  <c r="P45" i="31" s="1"/>
  <c r="O38" i="31"/>
  <c r="N38" i="31"/>
  <c r="M38" i="31"/>
  <c r="L38" i="31"/>
  <c r="K38" i="31"/>
  <c r="J38" i="31"/>
  <c r="J45" i="31" s="1"/>
  <c r="I38" i="31"/>
  <c r="I45" i="31" s="1"/>
  <c r="H38" i="31"/>
  <c r="H45" i="31" s="1"/>
  <c r="G38" i="31"/>
  <c r="F38" i="31"/>
  <c r="E38" i="31"/>
  <c r="D38" i="31"/>
  <c r="C38" i="31"/>
  <c r="AA26" i="31"/>
  <c r="Y26" i="31"/>
  <c r="X26" i="31"/>
  <c r="Z26" i="31" s="1"/>
  <c r="W26" i="31"/>
  <c r="V26" i="31"/>
  <c r="V27" i="31" s="1"/>
  <c r="U26" i="31"/>
  <c r="T26" i="31"/>
  <c r="S26" i="31"/>
  <c r="R26" i="31"/>
  <c r="Q26" i="31"/>
  <c r="P26" i="31"/>
  <c r="O26" i="31"/>
  <c r="N26" i="31"/>
  <c r="M26" i="31"/>
  <c r="L26" i="31"/>
  <c r="K26" i="31"/>
  <c r="J26" i="31"/>
  <c r="I26" i="31"/>
  <c r="H26" i="31"/>
  <c r="G26" i="31"/>
  <c r="F26" i="31"/>
  <c r="E26" i="31"/>
  <c r="D26" i="31"/>
  <c r="C26" i="31"/>
  <c r="AA14" i="31"/>
  <c r="Y14" i="31"/>
  <c r="X14" i="31"/>
  <c r="X27" i="31" s="1"/>
  <c r="W14" i="31"/>
  <c r="W27" i="31" s="1"/>
  <c r="W46" i="31" s="1"/>
  <c r="V14" i="31"/>
  <c r="U14" i="31"/>
  <c r="T14" i="31"/>
  <c r="S14" i="31"/>
  <c r="R14" i="31"/>
  <c r="Q14" i="31"/>
  <c r="Q27" i="31" s="1"/>
  <c r="P14" i="31"/>
  <c r="P27" i="31" s="1"/>
  <c r="O14" i="31"/>
  <c r="O27" i="31" s="1"/>
  <c r="N14" i="31"/>
  <c r="N27" i="31" s="1"/>
  <c r="M14" i="31"/>
  <c r="L14" i="31"/>
  <c r="K14" i="31"/>
  <c r="J14" i="31"/>
  <c r="J27" i="31" s="1"/>
  <c r="J46" i="31" s="1"/>
  <c r="I14" i="31"/>
  <c r="I27" i="31" s="1"/>
  <c r="H14" i="31"/>
  <c r="H27" i="31" s="1"/>
  <c r="G14" i="31"/>
  <c r="G27" i="31" s="1"/>
  <c r="F14" i="31"/>
  <c r="F27" i="31" s="1"/>
  <c r="E14" i="31"/>
  <c r="E27" i="31" s="1"/>
  <c r="D14" i="31"/>
  <c r="C14" i="31"/>
  <c r="AA51" i="32"/>
  <c r="Y51" i="32"/>
  <c r="X51" i="32"/>
  <c r="Z51" i="32" s="1"/>
  <c r="W51" i="32"/>
  <c r="V51" i="32"/>
  <c r="U51" i="32"/>
  <c r="T51" i="32"/>
  <c r="S51" i="32"/>
  <c r="R51" i="32"/>
  <c r="Q51" i="32"/>
  <c r="P51" i="32"/>
  <c r="O51" i="32"/>
  <c r="N51" i="32"/>
  <c r="M51" i="32"/>
  <c r="L51" i="32"/>
  <c r="K51" i="32"/>
  <c r="J51" i="32"/>
  <c r="I51" i="32"/>
  <c r="H51" i="32"/>
  <c r="G51" i="32"/>
  <c r="F51" i="32"/>
  <c r="E51" i="32"/>
  <c r="D51" i="32"/>
  <c r="C51" i="32"/>
  <c r="S45" i="32"/>
  <c r="AA44" i="32"/>
  <c r="Y44" i="32"/>
  <c r="X44" i="32"/>
  <c r="Z44" i="32" s="1"/>
  <c r="W44" i="32"/>
  <c r="V44" i="32"/>
  <c r="U44" i="32"/>
  <c r="T44" i="32"/>
  <c r="S44" i="32"/>
  <c r="R44" i="32"/>
  <c r="Q44" i="32"/>
  <c r="P44" i="32"/>
  <c r="O44" i="32"/>
  <c r="N44" i="32"/>
  <c r="M44" i="32"/>
  <c r="L44" i="32"/>
  <c r="K44" i="32"/>
  <c r="J44" i="32"/>
  <c r="I44" i="32"/>
  <c r="H44" i="32"/>
  <c r="G44" i="32"/>
  <c r="F44" i="32"/>
  <c r="E44" i="32"/>
  <c r="D44" i="32"/>
  <c r="C44" i="32"/>
  <c r="AA38" i="32"/>
  <c r="AA45" i="32" s="1"/>
  <c r="Y38" i="32"/>
  <c r="Y45" i="32" s="1"/>
  <c r="X38" i="32"/>
  <c r="W38" i="32"/>
  <c r="V38" i="32"/>
  <c r="U38" i="32"/>
  <c r="T38" i="32"/>
  <c r="T45" i="32" s="1"/>
  <c r="S38" i="32"/>
  <c r="R38" i="32"/>
  <c r="Q38" i="32"/>
  <c r="Q45" i="32" s="1"/>
  <c r="P38" i="32"/>
  <c r="P45" i="32" s="1"/>
  <c r="O38" i="32"/>
  <c r="O45" i="32" s="1"/>
  <c r="N38" i="32"/>
  <c r="N45" i="32" s="1"/>
  <c r="M38" i="32"/>
  <c r="M45" i="32" s="1"/>
  <c r="L38" i="32"/>
  <c r="L45" i="32" s="1"/>
  <c r="K38" i="32"/>
  <c r="J38" i="32"/>
  <c r="I38" i="32"/>
  <c r="I45" i="32" s="1"/>
  <c r="H38" i="32"/>
  <c r="G38" i="32"/>
  <c r="F38" i="32"/>
  <c r="E38" i="32"/>
  <c r="E45" i="32" s="1"/>
  <c r="D38" i="32"/>
  <c r="D45" i="32" s="1"/>
  <c r="C38" i="32"/>
  <c r="C45" i="32" s="1"/>
  <c r="AA26" i="32"/>
  <c r="Y26" i="32"/>
  <c r="X26" i="32"/>
  <c r="W26" i="32"/>
  <c r="V26" i="32"/>
  <c r="V27" i="32" s="1"/>
  <c r="U26" i="32"/>
  <c r="T26" i="32"/>
  <c r="S26" i="32"/>
  <c r="R26" i="32"/>
  <c r="Q26" i="32"/>
  <c r="P26" i="32"/>
  <c r="O26" i="32"/>
  <c r="N26" i="32"/>
  <c r="N27" i="32" s="1"/>
  <c r="N46" i="32" s="1"/>
  <c r="M26" i="32"/>
  <c r="L26" i="32"/>
  <c r="K26" i="32"/>
  <c r="J26" i="32"/>
  <c r="I26" i="32"/>
  <c r="H26" i="32"/>
  <c r="G26" i="32"/>
  <c r="F26" i="32"/>
  <c r="F27" i="32" s="1"/>
  <c r="E26" i="32"/>
  <c r="D26" i="32"/>
  <c r="C26" i="32"/>
  <c r="AA14" i="32"/>
  <c r="Y14" i="32"/>
  <c r="X14" i="32"/>
  <c r="X27" i="32" s="1"/>
  <c r="W14" i="32"/>
  <c r="W27" i="32" s="1"/>
  <c r="V14" i="32"/>
  <c r="U14" i="32"/>
  <c r="U27" i="32" s="1"/>
  <c r="T14" i="32"/>
  <c r="T27" i="32" s="1"/>
  <c r="S14" i="32"/>
  <c r="S27" i="32" s="1"/>
  <c r="R14" i="32"/>
  <c r="R27" i="32" s="1"/>
  <c r="Q14" i="32"/>
  <c r="Q27" i="32" s="1"/>
  <c r="Q46" i="32" s="1"/>
  <c r="P14" i="32"/>
  <c r="P27" i="32" s="1"/>
  <c r="P46" i="32" s="1"/>
  <c r="O14" i="32"/>
  <c r="N14" i="32"/>
  <c r="M14" i="32"/>
  <c r="M27" i="32" s="1"/>
  <c r="M46" i="32" s="1"/>
  <c r="L14" i="32"/>
  <c r="K14" i="32"/>
  <c r="J14" i="32"/>
  <c r="I14" i="32"/>
  <c r="I27" i="32" s="1"/>
  <c r="H14" i="32"/>
  <c r="H27" i="32" s="1"/>
  <c r="G14" i="32"/>
  <c r="G27" i="32" s="1"/>
  <c r="F14" i="32"/>
  <c r="E14" i="32"/>
  <c r="D14" i="32"/>
  <c r="C14" i="32"/>
  <c r="AA51" i="33"/>
  <c r="Y51" i="33"/>
  <c r="X51" i="33"/>
  <c r="Z51" i="33" s="1"/>
  <c r="W51" i="33"/>
  <c r="V51" i="33"/>
  <c r="U51" i="33"/>
  <c r="T51" i="33"/>
  <c r="S51" i="33"/>
  <c r="R51" i="33"/>
  <c r="Q51" i="33"/>
  <c r="P51" i="33"/>
  <c r="O51" i="33"/>
  <c r="N51" i="33"/>
  <c r="M51" i="33"/>
  <c r="L51" i="33"/>
  <c r="K51" i="33"/>
  <c r="J51" i="33"/>
  <c r="I51" i="33"/>
  <c r="H51" i="33"/>
  <c r="G51" i="33"/>
  <c r="F51" i="33"/>
  <c r="E51" i="33"/>
  <c r="D51" i="33"/>
  <c r="C51" i="33"/>
  <c r="AA44" i="33"/>
  <c r="Y44" i="33"/>
  <c r="X44" i="33"/>
  <c r="Z44" i="33" s="1"/>
  <c r="W44" i="33"/>
  <c r="V44" i="33"/>
  <c r="U44" i="33"/>
  <c r="T44" i="33"/>
  <c r="S44" i="33"/>
  <c r="R44" i="33"/>
  <c r="Q44" i="33"/>
  <c r="P44" i="33"/>
  <c r="O44" i="33"/>
  <c r="N44" i="33"/>
  <c r="M44" i="33"/>
  <c r="L44" i="33"/>
  <c r="K44" i="33"/>
  <c r="K45" i="33" s="1"/>
  <c r="J44" i="33"/>
  <c r="I44" i="33"/>
  <c r="H44" i="33"/>
  <c r="G44" i="33"/>
  <c r="F44" i="33"/>
  <c r="E44" i="33"/>
  <c r="D44" i="33"/>
  <c r="C44" i="33"/>
  <c r="AA38" i="33"/>
  <c r="Y38" i="33"/>
  <c r="Y45" i="33" s="1"/>
  <c r="X38" i="33"/>
  <c r="X45" i="33" s="1"/>
  <c r="Z45" i="33" s="1"/>
  <c r="W38" i="33"/>
  <c r="W45" i="33" s="1"/>
  <c r="V38" i="33"/>
  <c r="V45" i="33" s="1"/>
  <c r="U38" i="33"/>
  <c r="T38" i="33"/>
  <c r="S38" i="33"/>
  <c r="R38" i="33"/>
  <c r="Q38" i="33"/>
  <c r="P38" i="33"/>
  <c r="P45" i="33" s="1"/>
  <c r="O38" i="33"/>
  <c r="O45" i="33" s="1"/>
  <c r="N38" i="33"/>
  <c r="N45" i="33" s="1"/>
  <c r="M38" i="33"/>
  <c r="M45" i="33" s="1"/>
  <c r="L38" i="33"/>
  <c r="K38" i="33"/>
  <c r="J38" i="33"/>
  <c r="I38" i="33"/>
  <c r="H38" i="33"/>
  <c r="H45" i="33" s="1"/>
  <c r="G38" i="33"/>
  <c r="G45" i="33" s="1"/>
  <c r="F38" i="33"/>
  <c r="E38" i="33"/>
  <c r="E45" i="33" s="1"/>
  <c r="D38" i="33"/>
  <c r="D45" i="33" s="1"/>
  <c r="C38" i="33"/>
  <c r="AA26" i="33"/>
  <c r="Y26" i="33"/>
  <c r="X26" i="33"/>
  <c r="Z26" i="33" s="1"/>
  <c r="W26" i="33"/>
  <c r="V26" i="33"/>
  <c r="V27" i="33" s="1"/>
  <c r="U26" i="33"/>
  <c r="T26" i="33"/>
  <c r="S26" i="33"/>
  <c r="R26" i="33"/>
  <c r="Q26" i="33"/>
  <c r="P26" i="33"/>
  <c r="O26" i="33"/>
  <c r="N26" i="33"/>
  <c r="N27" i="33" s="1"/>
  <c r="M26" i="33"/>
  <c r="L26" i="33"/>
  <c r="K26" i="33"/>
  <c r="J26" i="33"/>
  <c r="I26" i="33"/>
  <c r="H26" i="33"/>
  <c r="G26" i="33"/>
  <c r="F26" i="33"/>
  <c r="E26" i="33"/>
  <c r="D26" i="33"/>
  <c r="C26" i="33"/>
  <c r="AA14" i="33"/>
  <c r="AA27" i="33" s="1"/>
  <c r="Y14" i="33"/>
  <c r="X14" i="33"/>
  <c r="W14" i="33"/>
  <c r="W27" i="33" s="1"/>
  <c r="V14" i="33"/>
  <c r="U14" i="33"/>
  <c r="T14" i="33"/>
  <c r="T27" i="33" s="1"/>
  <c r="S14" i="33"/>
  <c r="S27" i="33" s="1"/>
  <c r="R14" i="33"/>
  <c r="R27" i="33" s="1"/>
  <c r="Q14" i="33"/>
  <c r="Q27" i="33" s="1"/>
  <c r="P14" i="33"/>
  <c r="O14" i="33"/>
  <c r="N14" i="33"/>
  <c r="M14" i="33"/>
  <c r="L14" i="33"/>
  <c r="L27" i="33" s="1"/>
  <c r="K14" i="33"/>
  <c r="K27" i="33" s="1"/>
  <c r="J14" i="33"/>
  <c r="I14" i="33"/>
  <c r="I27" i="33" s="1"/>
  <c r="H14" i="33"/>
  <c r="H27" i="33" s="1"/>
  <c r="G14" i="33"/>
  <c r="G27" i="33" s="1"/>
  <c r="G46" i="33" s="1"/>
  <c r="F14" i="33"/>
  <c r="E14" i="33"/>
  <c r="E27" i="33" s="1"/>
  <c r="E46" i="33" s="1"/>
  <c r="D14" i="33"/>
  <c r="D27" i="33" s="1"/>
  <c r="D46" i="33" s="1"/>
  <c r="C14" i="33"/>
  <c r="AA51" i="34"/>
  <c r="Y51" i="34"/>
  <c r="X51" i="34"/>
  <c r="Z51" i="34" s="1"/>
  <c r="W51" i="34"/>
  <c r="V51" i="34"/>
  <c r="U51" i="34"/>
  <c r="T51" i="34"/>
  <c r="S51" i="34"/>
  <c r="R51" i="34"/>
  <c r="Q51" i="34"/>
  <c r="P51" i="34"/>
  <c r="O51" i="34"/>
  <c r="N51" i="34"/>
  <c r="M51" i="34"/>
  <c r="L51" i="34"/>
  <c r="K51" i="34"/>
  <c r="J51" i="34"/>
  <c r="I51" i="34"/>
  <c r="H51" i="34"/>
  <c r="G51" i="34"/>
  <c r="F51" i="34"/>
  <c r="E51" i="34"/>
  <c r="D51" i="34"/>
  <c r="C51" i="34"/>
  <c r="AA44" i="34"/>
  <c r="Y44" i="34"/>
  <c r="X44" i="34"/>
  <c r="Z44" i="34" s="1"/>
  <c r="W44" i="34"/>
  <c r="V44" i="34"/>
  <c r="U44" i="34"/>
  <c r="T44" i="34"/>
  <c r="S44" i="34"/>
  <c r="S45" i="34" s="1"/>
  <c r="R44" i="34"/>
  <c r="Q44" i="34"/>
  <c r="P44" i="34"/>
  <c r="O44" i="34"/>
  <c r="N44" i="34"/>
  <c r="M44" i="34"/>
  <c r="L44" i="34"/>
  <c r="K44" i="34"/>
  <c r="J44" i="34"/>
  <c r="I44" i="34"/>
  <c r="H44" i="34"/>
  <c r="G44" i="34"/>
  <c r="F44" i="34"/>
  <c r="E44" i="34"/>
  <c r="D44" i="34"/>
  <c r="C44" i="34"/>
  <c r="C45" i="34" s="1"/>
  <c r="AA38" i="34"/>
  <c r="Y38" i="34"/>
  <c r="X38" i="34"/>
  <c r="X45" i="34" s="1"/>
  <c r="W38" i="34"/>
  <c r="W45" i="34" s="1"/>
  <c r="V38" i="34"/>
  <c r="U38" i="34"/>
  <c r="T38" i="34"/>
  <c r="S38" i="34"/>
  <c r="R38" i="34"/>
  <c r="R45" i="34" s="1"/>
  <c r="Q38" i="34"/>
  <c r="Q45" i="34" s="1"/>
  <c r="P38" i="34"/>
  <c r="O38" i="34"/>
  <c r="O45" i="34" s="1"/>
  <c r="N38" i="34"/>
  <c r="N45" i="34" s="1"/>
  <c r="M38" i="34"/>
  <c r="M45" i="34" s="1"/>
  <c r="L38" i="34"/>
  <c r="L45" i="34" s="1"/>
  <c r="K38" i="34"/>
  <c r="J38" i="34"/>
  <c r="J45" i="34" s="1"/>
  <c r="I38" i="34"/>
  <c r="H38" i="34"/>
  <c r="G38" i="34"/>
  <c r="G45" i="34" s="1"/>
  <c r="F38" i="34"/>
  <c r="E38" i="34"/>
  <c r="D38" i="34"/>
  <c r="D45" i="34" s="1"/>
  <c r="C38" i="34"/>
  <c r="AA26" i="34"/>
  <c r="Z26" i="34"/>
  <c r="Y26" i="34"/>
  <c r="X26" i="34"/>
  <c r="W26" i="34"/>
  <c r="V26" i="34"/>
  <c r="U26" i="34"/>
  <c r="T26" i="34"/>
  <c r="S26" i="34"/>
  <c r="R26" i="34"/>
  <c r="Q26" i="34"/>
  <c r="P26" i="34"/>
  <c r="O26" i="34"/>
  <c r="N26" i="34"/>
  <c r="N27" i="34" s="1"/>
  <c r="M26" i="34"/>
  <c r="L26" i="34"/>
  <c r="K26" i="34"/>
  <c r="J26" i="34"/>
  <c r="I26" i="34"/>
  <c r="H26" i="34"/>
  <c r="G26" i="34"/>
  <c r="F26" i="34"/>
  <c r="E26" i="34"/>
  <c r="D26" i="34"/>
  <c r="C26" i="34"/>
  <c r="AA14" i="34"/>
  <c r="Y14" i="34"/>
  <c r="X14" i="34"/>
  <c r="W14" i="34"/>
  <c r="W27" i="34" s="1"/>
  <c r="W46" i="34" s="1"/>
  <c r="V14" i="34"/>
  <c r="U14" i="34"/>
  <c r="T14" i="34"/>
  <c r="T27" i="34" s="1"/>
  <c r="S14" i="34"/>
  <c r="S27" i="34" s="1"/>
  <c r="R14" i="34"/>
  <c r="R27" i="34" s="1"/>
  <c r="Q14" i="34"/>
  <c r="Q27" i="34" s="1"/>
  <c r="Q46" i="34" s="1"/>
  <c r="P14" i="34"/>
  <c r="P27" i="34" s="1"/>
  <c r="O14" i="34"/>
  <c r="O27" i="34" s="1"/>
  <c r="O46" i="34" s="1"/>
  <c r="N14" i="34"/>
  <c r="M14" i="34"/>
  <c r="L14" i="34"/>
  <c r="L27" i="34" s="1"/>
  <c r="K14" i="34"/>
  <c r="J14" i="34"/>
  <c r="I14" i="34"/>
  <c r="I27" i="34" s="1"/>
  <c r="H14" i="34"/>
  <c r="G14" i="34"/>
  <c r="G27" i="34" s="1"/>
  <c r="F14" i="34"/>
  <c r="E14" i="34"/>
  <c r="D14" i="34"/>
  <c r="C14" i="34"/>
  <c r="AA51" i="35"/>
  <c r="Y51" i="35"/>
  <c r="X51" i="35"/>
  <c r="Z51" i="35" s="1"/>
  <c r="W51" i="35"/>
  <c r="V51" i="35"/>
  <c r="U51" i="35"/>
  <c r="T51" i="35"/>
  <c r="S51" i="35"/>
  <c r="R51" i="35"/>
  <c r="Q51" i="35"/>
  <c r="P51" i="35"/>
  <c r="O51" i="35"/>
  <c r="N51" i="35"/>
  <c r="M51" i="35"/>
  <c r="L51" i="35"/>
  <c r="K51" i="35"/>
  <c r="J51" i="35"/>
  <c r="I51" i="35"/>
  <c r="H51" i="35"/>
  <c r="G51" i="35"/>
  <c r="F51" i="35"/>
  <c r="E51" i="35"/>
  <c r="D51" i="35"/>
  <c r="C51" i="35"/>
  <c r="F45" i="35"/>
  <c r="AA44" i="35"/>
  <c r="Y44" i="35"/>
  <c r="X44" i="35"/>
  <c r="Z44" i="35" s="1"/>
  <c r="W44" i="35"/>
  <c r="W45" i="35" s="1"/>
  <c r="V44" i="35"/>
  <c r="V45" i="35" s="1"/>
  <c r="U44" i="35"/>
  <c r="T44" i="35"/>
  <c r="S44" i="35"/>
  <c r="S45" i="35" s="1"/>
  <c r="R44" i="35"/>
  <c r="Q44" i="35"/>
  <c r="P44" i="35"/>
  <c r="O44" i="35"/>
  <c r="N44" i="35"/>
  <c r="M44" i="35"/>
  <c r="L44" i="35"/>
  <c r="K44" i="35"/>
  <c r="K45" i="35" s="1"/>
  <c r="J44" i="35"/>
  <c r="I44" i="35"/>
  <c r="H44" i="35"/>
  <c r="G44" i="35"/>
  <c r="F44" i="35"/>
  <c r="E44" i="35"/>
  <c r="D44" i="35"/>
  <c r="C44" i="35"/>
  <c r="AA38" i="35"/>
  <c r="Y38" i="35"/>
  <c r="Y45" i="35" s="1"/>
  <c r="X38" i="35"/>
  <c r="X45" i="35" s="1"/>
  <c r="Z45" i="35" s="1"/>
  <c r="W38" i="35"/>
  <c r="V38" i="35"/>
  <c r="U38" i="35"/>
  <c r="U45" i="35" s="1"/>
  <c r="T38" i="35"/>
  <c r="T45" i="35" s="1"/>
  <c r="S38" i="35"/>
  <c r="R38" i="35"/>
  <c r="Q38" i="35"/>
  <c r="P38" i="35"/>
  <c r="P45" i="35" s="1"/>
  <c r="O38" i="35"/>
  <c r="N38" i="35"/>
  <c r="N45" i="35" s="1"/>
  <c r="M38" i="35"/>
  <c r="L38" i="35"/>
  <c r="K38" i="35"/>
  <c r="J38" i="35"/>
  <c r="J45" i="35" s="1"/>
  <c r="I38" i="35"/>
  <c r="I45" i="35" s="1"/>
  <c r="H38" i="35"/>
  <c r="G38" i="35"/>
  <c r="F38" i="35"/>
  <c r="E38" i="35"/>
  <c r="E45" i="35" s="1"/>
  <c r="D38" i="35"/>
  <c r="D45" i="35" s="1"/>
  <c r="C38" i="35"/>
  <c r="AA26" i="35"/>
  <c r="Y26" i="35"/>
  <c r="X26" i="35"/>
  <c r="Z26" i="35" s="1"/>
  <c r="W26" i="35"/>
  <c r="V26" i="35"/>
  <c r="V27" i="35" s="1"/>
  <c r="U26" i="35"/>
  <c r="T26" i="35"/>
  <c r="S26" i="35"/>
  <c r="R26" i="35"/>
  <c r="Q26" i="35"/>
  <c r="P26" i="35"/>
  <c r="O26" i="35"/>
  <c r="N26" i="35"/>
  <c r="M26" i="35"/>
  <c r="L26" i="35"/>
  <c r="K26" i="35"/>
  <c r="J26" i="35"/>
  <c r="I26" i="35"/>
  <c r="H26" i="35"/>
  <c r="G26" i="35"/>
  <c r="F26" i="35"/>
  <c r="F27" i="35" s="1"/>
  <c r="F46" i="35" s="1"/>
  <c r="E26" i="35"/>
  <c r="D26" i="35"/>
  <c r="C26" i="35"/>
  <c r="AA14" i="35"/>
  <c r="AA27" i="35" s="1"/>
  <c r="Y14" i="35"/>
  <c r="Y27" i="35" s="1"/>
  <c r="Y46" i="35" s="1"/>
  <c r="X14" i="35"/>
  <c r="W14" i="35"/>
  <c r="V14" i="35"/>
  <c r="U14" i="35"/>
  <c r="U27" i="35" s="1"/>
  <c r="T14" i="35"/>
  <c r="T27" i="35" s="1"/>
  <c r="S14" i="35"/>
  <c r="R14" i="35"/>
  <c r="Q14" i="35"/>
  <c r="P14" i="35"/>
  <c r="O14" i="35"/>
  <c r="O27" i="35" s="1"/>
  <c r="N14" i="35"/>
  <c r="M14" i="35"/>
  <c r="L14" i="35"/>
  <c r="L27" i="35" s="1"/>
  <c r="K14" i="35"/>
  <c r="K27" i="35" s="1"/>
  <c r="K46" i="35" s="1"/>
  <c r="J14" i="35"/>
  <c r="J27" i="35" s="1"/>
  <c r="I14" i="35"/>
  <c r="I27" i="35" s="1"/>
  <c r="I46" i="35" s="1"/>
  <c r="H14" i="35"/>
  <c r="H27" i="35" s="1"/>
  <c r="G14" i="35"/>
  <c r="G27" i="35" s="1"/>
  <c r="F14" i="35"/>
  <c r="E14" i="35"/>
  <c r="D14" i="35"/>
  <c r="D27" i="35" s="1"/>
  <c r="D46" i="35" s="1"/>
  <c r="C14" i="35"/>
  <c r="C27" i="35" s="1"/>
  <c r="AA51" i="36"/>
  <c r="Y51" i="36"/>
  <c r="X51" i="36"/>
  <c r="Z51" i="36" s="1"/>
  <c r="W51" i="36"/>
  <c r="V51" i="36"/>
  <c r="U51" i="36"/>
  <c r="T51" i="36"/>
  <c r="S51" i="36"/>
  <c r="R51" i="36"/>
  <c r="Q51" i="36"/>
  <c r="P51" i="36"/>
  <c r="O51" i="36"/>
  <c r="N51" i="36"/>
  <c r="M51" i="36"/>
  <c r="L51" i="36"/>
  <c r="K51" i="36"/>
  <c r="J51" i="36"/>
  <c r="I51" i="36"/>
  <c r="H51" i="36"/>
  <c r="G51" i="36"/>
  <c r="F51" i="36"/>
  <c r="E51" i="36"/>
  <c r="D51" i="36"/>
  <c r="C51" i="36"/>
  <c r="S45" i="36"/>
  <c r="R45" i="36"/>
  <c r="AA44" i="36"/>
  <c r="Y44" i="36"/>
  <c r="X44" i="36"/>
  <c r="Z44" i="36" s="1"/>
  <c r="W44" i="36"/>
  <c r="V44" i="36"/>
  <c r="U44" i="36"/>
  <c r="T44" i="36"/>
  <c r="S44" i="36"/>
  <c r="R44" i="36"/>
  <c r="Q44" i="36"/>
  <c r="P44" i="36"/>
  <c r="O44" i="36"/>
  <c r="N44" i="36"/>
  <c r="M44" i="36"/>
  <c r="L44" i="36"/>
  <c r="K44" i="36"/>
  <c r="K45" i="36" s="1"/>
  <c r="J44" i="36"/>
  <c r="I44" i="36"/>
  <c r="H44" i="36"/>
  <c r="G44" i="36"/>
  <c r="F44" i="36"/>
  <c r="F45" i="36" s="1"/>
  <c r="E44" i="36"/>
  <c r="E45" i="36" s="1"/>
  <c r="D44" i="36"/>
  <c r="C44" i="36"/>
  <c r="AA38" i="36"/>
  <c r="AA45" i="36" s="1"/>
  <c r="Y38" i="36"/>
  <c r="Y45" i="36" s="1"/>
  <c r="X38" i="36"/>
  <c r="W38" i="36"/>
  <c r="V38" i="36"/>
  <c r="U38" i="36"/>
  <c r="T38" i="36"/>
  <c r="T45" i="36" s="1"/>
  <c r="S38" i="36"/>
  <c r="R38" i="36"/>
  <c r="Q38" i="36"/>
  <c r="Q45" i="36" s="1"/>
  <c r="P38" i="36"/>
  <c r="P45" i="36" s="1"/>
  <c r="O38" i="36"/>
  <c r="N38" i="36"/>
  <c r="M38" i="36"/>
  <c r="M45" i="36" s="1"/>
  <c r="L38" i="36"/>
  <c r="K38" i="36"/>
  <c r="J38" i="36"/>
  <c r="I38" i="36"/>
  <c r="I45" i="36" s="1"/>
  <c r="H38" i="36"/>
  <c r="G38" i="36"/>
  <c r="G45" i="36" s="1"/>
  <c r="F38" i="36"/>
  <c r="E38" i="36"/>
  <c r="D38" i="36"/>
  <c r="C38" i="36"/>
  <c r="AA27" i="36"/>
  <c r="AA26" i="36"/>
  <c r="Y26" i="36"/>
  <c r="X26" i="36"/>
  <c r="Z26" i="36" s="1"/>
  <c r="W26" i="36"/>
  <c r="V26" i="36"/>
  <c r="V27" i="36" s="1"/>
  <c r="U26" i="36"/>
  <c r="T26" i="36"/>
  <c r="S26" i="36"/>
  <c r="R26" i="36"/>
  <c r="Q26" i="36"/>
  <c r="P26" i="36"/>
  <c r="O26" i="36"/>
  <c r="N26" i="36"/>
  <c r="N27" i="36" s="1"/>
  <c r="M26" i="36"/>
  <c r="L26" i="36"/>
  <c r="K26" i="36"/>
  <c r="J26" i="36"/>
  <c r="I26" i="36"/>
  <c r="H26" i="36"/>
  <c r="H27" i="36" s="1"/>
  <c r="G26" i="36"/>
  <c r="F26" i="36"/>
  <c r="E26" i="36"/>
  <c r="D26" i="36"/>
  <c r="C26" i="36"/>
  <c r="AA14" i="36"/>
  <c r="Y14" i="36"/>
  <c r="X14" i="36"/>
  <c r="X27" i="36" s="1"/>
  <c r="W14" i="36"/>
  <c r="V14" i="36"/>
  <c r="U14" i="36"/>
  <c r="U27" i="36" s="1"/>
  <c r="T14" i="36"/>
  <c r="S14" i="36"/>
  <c r="R14" i="36"/>
  <c r="Q14" i="36"/>
  <c r="Q27" i="36" s="1"/>
  <c r="P14" i="36"/>
  <c r="P27" i="36" s="1"/>
  <c r="P46" i="36" s="1"/>
  <c r="O14" i="36"/>
  <c r="O27" i="36" s="1"/>
  <c r="N14" i="36"/>
  <c r="M14" i="36"/>
  <c r="L14" i="36"/>
  <c r="K14" i="36"/>
  <c r="K27" i="36" s="1"/>
  <c r="J14" i="36"/>
  <c r="J27" i="36" s="1"/>
  <c r="I14" i="36"/>
  <c r="H14" i="36"/>
  <c r="G14" i="36"/>
  <c r="G27" i="36" s="1"/>
  <c r="F14" i="36"/>
  <c r="E14" i="36"/>
  <c r="E27" i="36" s="1"/>
  <c r="D14" i="36"/>
  <c r="D27" i="36" s="1"/>
  <c r="C14" i="36"/>
  <c r="C27" i="36" s="1"/>
  <c r="AA51" i="37"/>
  <c r="Y51" i="37"/>
  <c r="X51" i="37"/>
  <c r="Z51" i="37" s="1"/>
  <c r="W51" i="37"/>
  <c r="V51" i="37"/>
  <c r="U51" i="37"/>
  <c r="T51" i="37"/>
  <c r="S51" i="37"/>
  <c r="R51" i="37"/>
  <c r="Q51" i="37"/>
  <c r="P51" i="37"/>
  <c r="O51" i="37"/>
  <c r="N51" i="37"/>
  <c r="M51" i="37"/>
  <c r="L51" i="37"/>
  <c r="K51" i="37"/>
  <c r="J51" i="37"/>
  <c r="I51" i="37"/>
  <c r="H51" i="37"/>
  <c r="G51" i="37"/>
  <c r="F51" i="37"/>
  <c r="E51" i="37"/>
  <c r="D51" i="37"/>
  <c r="C51" i="37"/>
  <c r="AA44" i="37"/>
  <c r="Y44" i="37"/>
  <c r="X44" i="37"/>
  <c r="Z44" i="37" s="1"/>
  <c r="W44" i="37"/>
  <c r="V44" i="37"/>
  <c r="U44" i="37"/>
  <c r="T44" i="37"/>
  <c r="S44" i="37"/>
  <c r="R44" i="37"/>
  <c r="Q44" i="37"/>
  <c r="P44" i="37"/>
  <c r="O44" i="37"/>
  <c r="N44" i="37"/>
  <c r="M44" i="37"/>
  <c r="L44" i="37"/>
  <c r="K44" i="37"/>
  <c r="J44" i="37"/>
  <c r="I44" i="37"/>
  <c r="H44" i="37"/>
  <c r="G44" i="37"/>
  <c r="F44" i="37"/>
  <c r="E44" i="37"/>
  <c r="D44" i="37"/>
  <c r="D45" i="37" s="1"/>
  <c r="C44" i="37"/>
  <c r="AA38" i="37"/>
  <c r="Y38" i="37"/>
  <c r="X38" i="37"/>
  <c r="Z38" i="37" s="1"/>
  <c r="W38" i="37"/>
  <c r="V38" i="37"/>
  <c r="U38" i="37"/>
  <c r="T38" i="37"/>
  <c r="T45" i="37" s="1"/>
  <c r="S38" i="37"/>
  <c r="R38" i="37"/>
  <c r="Q38" i="37"/>
  <c r="P38" i="37"/>
  <c r="O38" i="37"/>
  <c r="O45" i="37" s="1"/>
  <c r="N38" i="37"/>
  <c r="N45" i="37" s="1"/>
  <c r="M38" i="37"/>
  <c r="M45" i="37" s="1"/>
  <c r="L38" i="37"/>
  <c r="L45" i="37" s="1"/>
  <c r="K38" i="37"/>
  <c r="J38" i="37"/>
  <c r="I38" i="37"/>
  <c r="H38" i="37"/>
  <c r="H45" i="37" s="1"/>
  <c r="G38" i="37"/>
  <c r="F38" i="37"/>
  <c r="E38" i="37"/>
  <c r="E45" i="37" s="1"/>
  <c r="D38" i="37"/>
  <c r="C38" i="37"/>
  <c r="X27" i="37"/>
  <c r="AA26" i="37"/>
  <c r="Y26" i="37"/>
  <c r="X26" i="37"/>
  <c r="Z26" i="37" s="1"/>
  <c r="W26" i="37"/>
  <c r="V26" i="37"/>
  <c r="U26" i="37"/>
  <c r="T26" i="37"/>
  <c r="S26" i="37"/>
  <c r="R26" i="37"/>
  <c r="Q26" i="37"/>
  <c r="P26" i="37"/>
  <c r="O26" i="37"/>
  <c r="N26" i="37"/>
  <c r="N27" i="37" s="1"/>
  <c r="M26" i="37"/>
  <c r="L26" i="37"/>
  <c r="K26" i="37"/>
  <c r="J26" i="37"/>
  <c r="I26" i="37"/>
  <c r="H26" i="37"/>
  <c r="G26" i="37"/>
  <c r="F26" i="37"/>
  <c r="F27" i="37" s="1"/>
  <c r="E26" i="37"/>
  <c r="D26" i="37"/>
  <c r="C26" i="37"/>
  <c r="AA14" i="37"/>
  <c r="Y14" i="37"/>
  <c r="Y27" i="37" s="1"/>
  <c r="X14" i="37"/>
  <c r="Z14" i="37" s="1"/>
  <c r="W14" i="37"/>
  <c r="V14" i="37"/>
  <c r="U14" i="37"/>
  <c r="T14" i="37"/>
  <c r="S14" i="37"/>
  <c r="S27" i="37" s="1"/>
  <c r="R14" i="37"/>
  <c r="R27" i="37" s="1"/>
  <c r="Q14" i="37"/>
  <c r="P14" i="37"/>
  <c r="P27" i="37" s="1"/>
  <c r="O14" i="37"/>
  <c r="O27" i="37" s="1"/>
  <c r="O46" i="37" s="1"/>
  <c r="N14" i="37"/>
  <c r="M14" i="37"/>
  <c r="L14" i="37"/>
  <c r="K14" i="37"/>
  <c r="J14" i="37"/>
  <c r="J27" i="37" s="1"/>
  <c r="I14" i="37"/>
  <c r="H14" i="37"/>
  <c r="G14" i="37"/>
  <c r="F14" i="37"/>
  <c r="E14" i="37"/>
  <c r="E27" i="37" s="1"/>
  <c r="D14" i="37"/>
  <c r="C14" i="37"/>
  <c r="C27" i="37" s="1"/>
  <c r="AA51" i="38"/>
  <c r="Y51" i="38"/>
  <c r="X51" i="38"/>
  <c r="W51" i="38"/>
  <c r="V51" i="38"/>
  <c r="U51" i="38"/>
  <c r="T51" i="38"/>
  <c r="S51" i="38"/>
  <c r="R51" i="38"/>
  <c r="Q51" i="38"/>
  <c r="P51" i="38"/>
  <c r="O51" i="38"/>
  <c r="N51" i="38"/>
  <c r="M51" i="38"/>
  <c r="L51" i="38"/>
  <c r="K51" i="38"/>
  <c r="J51" i="38"/>
  <c r="I51" i="38"/>
  <c r="H51" i="38"/>
  <c r="G51" i="38"/>
  <c r="F51" i="38"/>
  <c r="E51" i="38"/>
  <c r="D51" i="38"/>
  <c r="C51" i="38"/>
  <c r="AA44" i="38"/>
  <c r="Y44" i="38"/>
  <c r="X44" i="38"/>
  <c r="Z44" i="38" s="1"/>
  <c r="W44" i="38"/>
  <c r="W45" i="38" s="1"/>
  <c r="V44" i="38"/>
  <c r="U44" i="38"/>
  <c r="T44" i="38"/>
  <c r="S44" i="38"/>
  <c r="R44" i="38"/>
  <c r="Q44" i="38"/>
  <c r="P44" i="38"/>
  <c r="O44" i="38"/>
  <c r="N44" i="38"/>
  <c r="M44" i="38"/>
  <c r="L44" i="38"/>
  <c r="K44" i="38"/>
  <c r="J44" i="38"/>
  <c r="I44" i="38"/>
  <c r="H44" i="38"/>
  <c r="G44" i="38"/>
  <c r="F44" i="38"/>
  <c r="E44" i="38"/>
  <c r="D44" i="38"/>
  <c r="C44" i="38"/>
  <c r="AA38" i="38"/>
  <c r="Y38" i="38"/>
  <c r="X38" i="38"/>
  <c r="X45" i="38" s="1"/>
  <c r="W38" i="38"/>
  <c r="V38" i="38"/>
  <c r="V45" i="38" s="1"/>
  <c r="U38" i="38"/>
  <c r="T38" i="38"/>
  <c r="S38" i="38"/>
  <c r="S45" i="38" s="1"/>
  <c r="R38" i="38"/>
  <c r="Q38" i="38"/>
  <c r="P38" i="38"/>
  <c r="O38" i="38"/>
  <c r="N38" i="38"/>
  <c r="N45" i="38" s="1"/>
  <c r="M38" i="38"/>
  <c r="M45" i="38" s="1"/>
  <c r="L38" i="38"/>
  <c r="L45" i="38" s="1"/>
  <c r="K38" i="38"/>
  <c r="K45" i="38" s="1"/>
  <c r="J38" i="38"/>
  <c r="I38" i="38"/>
  <c r="H38" i="38"/>
  <c r="G38" i="38"/>
  <c r="F38" i="38"/>
  <c r="F45" i="38" s="1"/>
  <c r="E38" i="38"/>
  <c r="E45" i="38" s="1"/>
  <c r="D38" i="38"/>
  <c r="C38" i="38"/>
  <c r="AA26" i="38"/>
  <c r="Y26" i="38"/>
  <c r="X26" i="38"/>
  <c r="Z26" i="38" s="1"/>
  <c r="W26" i="38"/>
  <c r="W27" i="38" s="1"/>
  <c r="W46" i="38" s="1"/>
  <c r="V26" i="38"/>
  <c r="V27" i="38" s="1"/>
  <c r="V46" i="38" s="1"/>
  <c r="U26" i="38"/>
  <c r="T26" i="38"/>
  <c r="S26" i="38"/>
  <c r="R26" i="38"/>
  <c r="Q26" i="38"/>
  <c r="P26" i="38"/>
  <c r="O26" i="38"/>
  <c r="N26" i="38"/>
  <c r="M26" i="38"/>
  <c r="L26" i="38"/>
  <c r="K26" i="38"/>
  <c r="J26" i="38"/>
  <c r="I26" i="38"/>
  <c r="H26" i="38"/>
  <c r="G26" i="38"/>
  <c r="F26" i="38"/>
  <c r="F27" i="38" s="1"/>
  <c r="E26" i="38"/>
  <c r="D26" i="38"/>
  <c r="C26" i="38"/>
  <c r="AA14" i="38"/>
  <c r="AA27" i="38" s="1"/>
  <c r="Y14" i="38"/>
  <c r="X14" i="38"/>
  <c r="W14" i="38"/>
  <c r="V14" i="38"/>
  <c r="U14" i="38"/>
  <c r="U27" i="38" s="1"/>
  <c r="T14" i="38"/>
  <c r="S14" i="38"/>
  <c r="R14" i="38"/>
  <c r="R27" i="38" s="1"/>
  <c r="Q14" i="38"/>
  <c r="Q27" i="38" s="1"/>
  <c r="P14" i="38"/>
  <c r="O14" i="38"/>
  <c r="N14" i="38"/>
  <c r="M14" i="38"/>
  <c r="L14" i="38"/>
  <c r="K14" i="38"/>
  <c r="K27" i="38" s="1"/>
  <c r="J14" i="38"/>
  <c r="I14" i="38"/>
  <c r="H14" i="38"/>
  <c r="G14" i="38"/>
  <c r="F14" i="38"/>
  <c r="E14" i="38"/>
  <c r="D14" i="38"/>
  <c r="C14" i="38"/>
  <c r="C27" i="38" s="1"/>
  <c r="AA51" i="39"/>
  <c r="Y51" i="39"/>
  <c r="X51" i="39"/>
  <c r="Z51" i="39" s="1"/>
  <c r="W51" i="39"/>
  <c r="V51" i="39"/>
  <c r="U51" i="39"/>
  <c r="T51" i="39"/>
  <c r="S51" i="39"/>
  <c r="R51" i="39"/>
  <c r="Q51" i="39"/>
  <c r="P51" i="39"/>
  <c r="O51" i="39"/>
  <c r="N51" i="39"/>
  <c r="M51" i="39"/>
  <c r="L51" i="39"/>
  <c r="K51" i="39"/>
  <c r="J51" i="39"/>
  <c r="I51" i="39"/>
  <c r="H51" i="39"/>
  <c r="G51" i="39"/>
  <c r="F51" i="39"/>
  <c r="E51" i="39"/>
  <c r="D51" i="39"/>
  <c r="C51" i="39"/>
  <c r="AA44" i="39"/>
  <c r="Y44" i="39"/>
  <c r="X44" i="39"/>
  <c r="Z44" i="39" s="1"/>
  <c r="W44" i="39"/>
  <c r="V44" i="39"/>
  <c r="U44" i="39"/>
  <c r="T44" i="39"/>
  <c r="S44" i="39"/>
  <c r="R44" i="39"/>
  <c r="Q44" i="39"/>
  <c r="P44" i="39"/>
  <c r="O44" i="39"/>
  <c r="N44" i="39"/>
  <c r="M44" i="39"/>
  <c r="L44" i="39"/>
  <c r="K44" i="39"/>
  <c r="J44" i="39"/>
  <c r="I44" i="39"/>
  <c r="H44" i="39"/>
  <c r="G44" i="39"/>
  <c r="F44" i="39"/>
  <c r="E44" i="39"/>
  <c r="D44" i="39"/>
  <c r="C44" i="39"/>
  <c r="AA38" i="39"/>
  <c r="Y38" i="39"/>
  <c r="Y45" i="39" s="1"/>
  <c r="X38" i="39"/>
  <c r="W38" i="39"/>
  <c r="V38" i="39"/>
  <c r="U38" i="39"/>
  <c r="T38" i="39"/>
  <c r="T45" i="39" s="1"/>
  <c r="S38" i="39"/>
  <c r="R38" i="39"/>
  <c r="R45" i="39" s="1"/>
  <c r="Q38" i="39"/>
  <c r="P38" i="39"/>
  <c r="P45" i="39" s="1"/>
  <c r="O38" i="39"/>
  <c r="O45" i="39" s="1"/>
  <c r="N38" i="39"/>
  <c r="M38" i="39"/>
  <c r="M45" i="39" s="1"/>
  <c r="L38" i="39"/>
  <c r="L45" i="39" s="1"/>
  <c r="K38" i="39"/>
  <c r="K45" i="39" s="1"/>
  <c r="J38" i="39"/>
  <c r="J45" i="39" s="1"/>
  <c r="I38" i="39"/>
  <c r="H38" i="39"/>
  <c r="G38" i="39"/>
  <c r="F38" i="39"/>
  <c r="F45" i="39" s="1"/>
  <c r="E38" i="39"/>
  <c r="D38" i="39"/>
  <c r="D45" i="39" s="1"/>
  <c r="C38" i="39"/>
  <c r="N27" i="39"/>
  <c r="AA26" i="39"/>
  <c r="Y26" i="39"/>
  <c r="X26" i="39"/>
  <c r="Z26" i="39" s="1"/>
  <c r="W26" i="39"/>
  <c r="W27" i="39" s="1"/>
  <c r="V26" i="39"/>
  <c r="U26" i="39"/>
  <c r="T26" i="39"/>
  <c r="S26" i="39"/>
  <c r="R26" i="39"/>
  <c r="Q26" i="39"/>
  <c r="P26" i="39"/>
  <c r="O26" i="39"/>
  <c r="N26" i="39"/>
  <c r="M26" i="39"/>
  <c r="L26" i="39"/>
  <c r="K26" i="39"/>
  <c r="J26" i="39"/>
  <c r="J27" i="39" s="1"/>
  <c r="I26" i="39"/>
  <c r="H26" i="39"/>
  <c r="G26" i="39"/>
  <c r="F26" i="39"/>
  <c r="F27" i="39" s="1"/>
  <c r="E26" i="39"/>
  <c r="D26" i="39"/>
  <c r="C26" i="39"/>
  <c r="AA14" i="39"/>
  <c r="AA27" i="39" s="1"/>
  <c r="Y14" i="39"/>
  <c r="Y27" i="39" s="1"/>
  <c r="X14" i="39"/>
  <c r="X27" i="39" s="1"/>
  <c r="W14" i="39"/>
  <c r="V14" i="39"/>
  <c r="V27" i="39" s="1"/>
  <c r="U14" i="39"/>
  <c r="U27" i="39" s="1"/>
  <c r="T14" i="39"/>
  <c r="S14" i="39"/>
  <c r="S27" i="39" s="1"/>
  <c r="R14" i="39"/>
  <c r="R27" i="39" s="1"/>
  <c r="Q14" i="39"/>
  <c r="Q27" i="39" s="1"/>
  <c r="P14" i="39"/>
  <c r="P27" i="39" s="1"/>
  <c r="O14" i="39"/>
  <c r="N14" i="39"/>
  <c r="M14" i="39"/>
  <c r="M27" i="39" s="1"/>
  <c r="M46" i="39" s="1"/>
  <c r="L14" i="39"/>
  <c r="L27" i="39" s="1"/>
  <c r="L46" i="39" s="1"/>
  <c r="K14" i="39"/>
  <c r="J14" i="39"/>
  <c r="I14" i="39"/>
  <c r="I27" i="39" s="1"/>
  <c r="H14" i="39"/>
  <c r="G14" i="39"/>
  <c r="F14" i="39"/>
  <c r="E14" i="39"/>
  <c r="D14" i="39"/>
  <c r="D27" i="39" s="1"/>
  <c r="C14" i="39"/>
  <c r="C27" i="39" s="1"/>
  <c r="AA51" i="40"/>
  <c r="Y51" i="40"/>
  <c r="X51" i="40"/>
  <c r="Z51" i="40" s="1"/>
  <c r="W51" i="40"/>
  <c r="V51" i="40"/>
  <c r="U51" i="40"/>
  <c r="T51" i="40"/>
  <c r="S51" i="40"/>
  <c r="R51" i="40"/>
  <c r="Q51" i="40"/>
  <c r="P51" i="40"/>
  <c r="O51" i="40"/>
  <c r="N51" i="40"/>
  <c r="M51" i="40"/>
  <c r="L51" i="40"/>
  <c r="K51" i="40"/>
  <c r="J51" i="40"/>
  <c r="I51" i="40"/>
  <c r="H51" i="40"/>
  <c r="G51" i="40"/>
  <c r="F51" i="40"/>
  <c r="E51" i="40"/>
  <c r="D51" i="40"/>
  <c r="C51" i="40"/>
  <c r="K45" i="40"/>
  <c r="AA44" i="40"/>
  <c r="Y44" i="40"/>
  <c r="X44" i="40"/>
  <c r="Z44" i="40" s="1"/>
  <c r="W44" i="40"/>
  <c r="V44" i="40"/>
  <c r="U44" i="40"/>
  <c r="U45" i="40" s="1"/>
  <c r="T44" i="40"/>
  <c r="S44" i="40"/>
  <c r="S45" i="40" s="1"/>
  <c r="R44" i="40"/>
  <c r="Q44" i="40"/>
  <c r="P44" i="40"/>
  <c r="O44" i="40"/>
  <c r="N44" i="40"/>
  <c r="M44" i="40"/>
  <c r="L44" i="40"/>
  <c r="K44" i="40"/>
  <c r="J44" i="40"/>
  <c r="I44" i="40"/>
  <c r="H44" i="40"/>
  <c r="G44" i="40"/>
  <c r="F44" i="40"/>
  <c r="E44" i="40"/>
  <c r="E45" i="40" s="1"/>
  <c r="D44" i="40"/>
  <c r="C44" i="40"/>
  <c r="C45" i="40" s="1"/>
  <c r="AA38" i="40"/>
  <c r="Y38" i="40"/>
  <c r="X38" i="40"/>
  <c r="W38" i="40"/>
  <c r="W45" i="40" s="1"/>
  <c r="V38" i="40"/>
  <c r="U38" i="40"/>
  <c r="T38" i="40"/>
  <c r="T45" i="40" s="1"/>
  <c r="S38" i="40"/>
  <c r="R38" i="40"/>
  <c r="Q38" i="40"/>
  <c r="Q45" i="40" s="1"/>
  <c r="P38" i="40"/>
  <c r="O38" i="40"/>
  <c r="O45" i="40" s="1"/>
  <c r="N38" i="40"/>
  <c r="M38" i="40"/>
  <c r="L38" i="40"/>
  <c r="L45" i="40" s="1"/>
  <c r="K38" i="40"/>
  <c r="J38" i="40"/>
  <c r="J45" i="40" s="1"/>
  <c r="I38" i="40"/>
  <c r="I45" i="40" s="1"/>
  <c r="H38" i="40"/>
  <c r="G38" i="40"/>
  <c r="G45" i="40" s="1"/>
  <c r="F38" i="40"/>
  <c r="E38" i="40"/>
  <c r="D38" i="40"/>
  <c r="D45" i="40" s="1"/>
  <c r="C38" i="40"/>
  <c r="AA26" i="40"/>
  <c r="Y26" i="40"/>
  <c r="X26" i="40"/>
  <c r="Z26" i="40" s="1"/>
  <c r="W26" i="40"/>
  <c r="V26" i="40"/>
  <c r="V27" i="40" s="1"/>
  <c r="U26" i="40"/>
  <c r="T26" i="40"/>
  <c r="S26" i="40"/>
  <c r="R26" i="40"/>
  <c r="Q26" i="40"/>
  <c r="P26" i="40"/>
  <c r="O26" i="40"/>
  <c r="N26" i="40"/>
  <c r="M26" i="40"/>
  <c r="L26" i="40"/>
  <c r="K26" i="40"/>
  <c r="J26" i="40"/>
  <c r="I26" i="40"/>
  <c r="H26" i="40"/>
  <c r="G26" i="40"/>
  <c r="F26" i="40"/>
  <c r="F27" i="40" s="1"/>
  <c r="E26" i="40"/>
  <c r="E27" i="40" s="1"/>
  <c r="D26" i="40"/>
  <c r="C26" i="40"/>
  <c r="AA14" i="40"/>
  <c r="AA27" i="40" s="1"/>
  <c r="Y14" i="40"/>
  <c r="X14" i="40"/>
  <c r="W14" i="40"/>
  <c r="W27" i="40" s="1"/>
  <c r="W46" i="40" s="1"/>
  <c r="V14" i="40"/>
  <c r="U14" i="40"/>
  <c r="U27" i="40" s="1"/>
  <c r="T14" i="40"/>
  <c r="S14" i="40"/>
  <c r="R14" i="40"/>
  <c r="R27" i="40" s="1"/>
  <c r="Q14" i="40"/>
  <c r="P14" i="40"/>
  <c r="P27" i="40" s="1"/>
  <c r="O14" i="40"/>
  <c r="O27" i="40" s="1"/>
  <c r="N14" i="40"/>
  <c r="M14" i="40"/>
  <c r="M27" i="40" s="1"/>
  <c r="L14" i="40"/>
  <c r="K14" i="40"/>
  <c r="J14" i="40"/>
  <c r="J27" i="40" s="1"/>
  <c r="J46" i="40" s="1"/>
  <c r="I14" i="40"/>
  <c r="H14" i="40"/>
  <c r="G14" i="40"/>
  <c r="G27" i="40" s="1"/>
  <c r="G46" i="40" s="1"/>
  <c r="F14" i="40"/>
  <c r="E14" i="40"/>
  <c r="D14" i="40"/>
  <c r="D27" i="40" s="1"/>
  <c r="D46" i="40" s="1"/>
  <c r="C14" i="40"/>
  <c r="AA51" i="41"/>
  <c r="Y51" i="41"/>
  <c r="X51" i="41"/>
  <c r="Z51" i="41" s="1"/>
  <c r="W51" i="41"/>
  <c r="V51" i="41"/>
  <c r="U51" i="41"/>
  <c r="T51" i="41"/>
  <c r="S51" i="41"/>
  <c r="R51" i="41"/>
  <c r="Q51" i="41"/>
  <c r="P51" i="41"/>
  <c r="O51" i="41"/>
  <c r="N51" i="41"/>
  <c r="M51" i="41"/>
  <c r="L51" i="41"/>
  <c r="K51" i="41"/>
  <c r="J51" i="41"/>
  <c r="I51" i="41"/>
  <c r="H51" i="41"/>
  <c r="G51" i="41"/>
  <c r="F51" i="41"/>
  <c r="E51" i="41"/>
  <c r="D51" i="41"/>
  <c r="C51" i="41"/>
  <c r="AA45" i="41"/>
  <c r="AA44" i="41"/>
  <c r="Y44" i="41"/>
  <c r="X44" i="41"/>
  <c r="Z44" i="41" s="1"/>
  <c r="W44" i="41"/>
  <c r="V44" i="41"/>
  <c r="U44" i="41"/>
  <c r="T44" i="41"/>
  <c r="S44" i="41"/>
  <c r="R44" i="41"/>
  <c r="R45" i="41" s="1"/>
  <c r="Q44" i="41"/>
  <c r="P44" i="41"/>
  <c r="O44" i="41"/>
  <c r="N44" i="41"/>
  <c r="M44" i="41"/>
  <c r="L44" i="41"/>
  <c r="K44" i="41"/>
  <c r="J44" i="41"/>
  <c r="I44" i="41"/>
  <c r="H44" i="41"/>
  <c r="G44" i="41"/>
  <c r="F44" i="41"/>
  <c r="F45" i="41" s="1"/>
  <c r="E44" i="41"/>
  <c r="D44" i="41"/>
  <c r="D45" i="41" s="1"/>
  <c r="C44" i="41"/>
  <c r="AA38" i="41"/>
  <c r="Y38" i="41"/>
  <c r="Y45" i="41" s="1"/>
  <c r="X38" i="41"/>
  <c r="Z38" i="41" s="1"/>
  <c r="W38" i="41"/>
  <c r="W45" i="41" s="1"/>
  <c r="V38" i="41"/>
  <c r="U38" i="41"/>
  <c r="T38" i="41"/>
  <c r="S38" i="41"/>
  <c r="R38" i="41"/>
  <c r="Q38" i="41"/>
  <c r="Q45" i="41" s="1"/>
  <c r="P38" i="41"/>
  <c r="P45" i="41" s="1"/>
  <c r="O38" i="41"/>
  <c r="N38" i="41"/>
  <c r="M38" i="41"/>
  <c r="M45" i="41" s="1"/>
  <c r="L38" i="41"/>
  <c r="K38" i="41"/>
  <c r="J38" i="41"/>
  <c r="J45" i="41" s="1"/>
  <c r="I38" i="41"/>
  <c r="H38" i="41"/>
  <c r="H45" i="41" s="1"/>
  <c r="G38" i="41"/>
  <c r="F38" i="41"/>
  <c r="E38" i="41"/>
  <c r="E45" i="41" s="1"/>
  <c r="D38" i="41"/>
  <c r="C38" i="41"/>
  <c r="AA26" i="41"/>
  <c r="Y26" i="41"/>
  <c r="X26" i="41"/>
  <c r="Z26" i="41" s="1"/>
  <c r="W26" i="41"/>
  <c r="V26" i="41"/>
  <c r="U26" i="41"/>
  <c r="T26" i="41"/>
  <c r="S26" i="41"/>
  <c r="R26" i="41"/>
  <c r="Q26" i="41"/>
  <c r="P26" i="41"/>
  <c r="O26" i="41"/>
  <c r="N26" i="41"/>
  <c r="M26" i="41"/>
  <c r="L26" i="41"/>
  <c r="K26" i="41"/>
  <c r="K27" i="41" s="1"/>
  <c r="J26" i="41"/>
  <c r="I26" i="41"/>
  <c r="H26" i="41"/>
  <c r="G26" i="41"/>
  <c r="F26" i="41"/>
  <c r="E26" i="41"/>
  <c r="D26" i="41"/>
  <c r="C26" i="41"/>
  <c r="AA14" i="41"/>
  <c r="Y14" i="41"/>
  <c r="X14" i="41"/>
  <c r="Z14" i="41" s="1"/>
  <c r="W14" i="41"/>
  <c r="V14" i="41"/>
  <c r="U14" i="41"/>
  <c r="U27" i="41" s="1"/>
  <c r="T14" i="41"/>
  <c r="S14" i="41"/>
  <c r="R14" i="41"/>
  <c r="Q14" i="41"/>
  <c r="Q27" i="41" s="1"/>
  <c r="Q46" i="41" s="1"/>
  <c r="P14" i="41"/>
  <c r="O14" i="41"/>
  <c r="O27" i="41" s="1"/>
  <c r="N14" i="41"/>
  <c r="M14" i="41"/>
  <c r="L14" i="41"/>
  <c r="K14" i="41"/>
  <c r="J14" i="41"/>
  <c r="I14" i="41"/>
  <c r="H14" i="41"/>
  <c r="G14" i="41"/>
  <c r="G27" i="41" s="1"/>
  <c r="F14" i="41"/>
  <c r="E14" i="41"/>
  <c r="E27" i="41" s="1"/>
  <c r="D14" i="41"/>
  <c r="C14" i="41"/>
  <c r="AA51" i="42"/>
  <c r="Y51" i="42"/>
  <c r="X51" i="42"/>
  <c r="Z51" i="42" s="1"/>
  <c r="W51" i="42"/>
  <c r="V51" i="42"/>
  <c r="U51" i="42"/>
  <c r="T51" i="42"/>
  <c r="S51" i="42"/>
  <c r="R51" i="42"/>
  <c r="Q51" i="42"/>
  <c r="P51" i="42"/>
  <c r="O51" i="42"/>
  <c r="N51" i="42"/>
  <c r="M51" i="42"/>
  <c r="L51" i="42"/>
  <c r="K51" i="42"/>
  <c r="J51" i="42"/>
  <c r="I51" i="42"/>
  <c r="H51" i="42"/>
  <c r="G51" i="42"/>
  <c r="F51" i="42"/>
  <c r="E51" i="42"/>
  <c r="D51" i="42"/>
  <c r="C51" i="42"/>
  <c r="K45" i="42"/>
  <c r="AA44" i="42"/>
  <c r="Y44" i="42"/>
  <c r="X44" i="42"/>
  <c r="Z44" i="42" s="1"/>
  <c r="W44" i="42"/>
  <c r="V44" i="42"/>
  <c r="V45" i="42" s="1"/>
  <c r="U44" i="42"/>
  <c r="T44" i="42"/>
  <c r="T45" i="42" s="1"/>
  <c r="S44" i="42"/>
  <c r="S45" i="42" s="1"/>
  <c r="R44" i="42"/>
  <c r="Q44" i="42"/>
  <c r="P44" i="42"/>
  <c r="O44" i="42"/>
  <c r="N44" i="42"/>
  <c r="M44" i="42"/>
  <c r="L44" i="42"/>
  <c r="K44" i="42"/>
  <c r="J44" i="42"/>
  <c r="I44" i="42"/>
  <c r="H44" i="42"/>
  <c r="G44" i="42"/>
  <c r="F44" i="42"/>
  <c r="F45" i="42" s="1"/>
  <c r="E44" i="42"/>
  <c r="D44" i="42"/>
  <c r="C44" i="42"/>
  <c r="C45" i="42" s="1"/>
  <c r="AA38" i="42"/>
  <c r="Y38" i="42"/>
  <c r="X38" i="42"/>
  <c r="Z38" i="42" s="1"/>
  <c r="W38" i="42"/>
  <c r="W45" i="42" s="1"/>
  <c r="V38" i="42"/>
  <c r="U38" i="42"/>
  <c r="U45" i="42" s="1"/>
  <c r="T38" i="42"/>
  <c r="S38" i="42"/>
  <c r="R38" i="42"/>
  <c r="R45" i="42" s="1"/>
  <c r="Q38" i="42"/>
  <c r="P38" i="42"/>
  <c r="P45" i="42" s="1"/>
  <c r="O38" i="42"/>
  <c r="O45" i="42" s="1"/>
  <c r="N38" i="42"/>
  <c r="N45" i="42" s="1"/>
  <c r="M38" i="42"/>
  <c r="M45" i="42" s="1"/>
  <c r="L38" i="42"/>
  <c r="K38" i="42"/>
  <c r="J38" i="42"/>
  <c r="J45" i="42" s="1"/>
  <c r="I38" i="42"/>
  <c r="H38" i="42"/>
  <c r="H45" i="42" s="1"/>
  <c r="G38" i="42"/>
  <c r="G45" i="42" s="1"/>
  <c r="F38" i="42"/>
  <c r="E38" i="42"/>
  <c r="D38" i="42"/>
  <c r="C38" i="42"/>
  <c r="X27" i="42"/>
  <c r="C27" i="42"/>
  <c r="C46" i="42" s="1"/>
  <c r="AA26" i="42"/>
  <c r="Z26" i="42"/>
  <c r="Y26" i="42"/>
  <c r="X26" i="42"/>
  <c r="W26" i="42"/>
  <c r="V26" i="42"/>
  <c r="U26" i="42"/>
  <c r="T26" i="42"/>
  <c r="S26" i="42"/>
  <c r="R26" i="42"/>
  <c r="Q26" i="42"/>
  <c r="P26" i="42"/>
  <c r="O26" i="42"/>
  <c r="N26" i="42"/>
  <c r="M26" i="42"/>
  <c r="L26" i="42"/>
  <c r="K26" i="42"/>
  <c r="J26" i="42"/>
  <c r="J27" i="42" s="1"/>
  <c r="I26" i="42"/>
  <c r="H26" i="42"/>
  <c r="G26" i="42"/>
  <c r="F26" i="42"/>
  <c r="E26" i="42"/>
  <c r="D26" i="42"/>
  <c r="C26" i="42"/>
  <c r="AA14" i="42"/>
  <c r="Y14" i="42"/>
  <c r="X14" i="42"/>
  <c r="W14" i="42"/>
  <c r="W27" i="42" s="1"/>
  <c r="V14" i="42"/>
  <c r="U14" i="42"/>
  <c r="U27" i="42" s="1"/>
  <c r="T14" i="42"/>
  <c r="S14" i="42"/>
  <c r="R14" i="42"/>
  <c r="Q14" i="42"/>
  <c r="Q27" i="42" s="1"/>
  <c r="P14" i="42"/>
  <c r="P27" i="42" s="1"/>
  <c r="O14" i="42"/>
  <c r="O27" i="42" s="1"/>
  <c r="N14" i="42"/>
  <c r="N27" i="42" s="1"/>
  <c r="N46" i="42" s="1"/>
  <c r="M14" i="42"/>
  <c r="L14" i="42"/>
  <c r="K14" i="42"/>
  <c r="K27" i="42" s="1"/>
  <c r="J14" i="42"/>
  <c r="I14" i="42"/>
  <c r="H14" i="42"/>
  <c r="H27" i="42" s="1"/>
  <c r="G14" i="42"/>
  <c r="F14" i="42"/>
  <c r="E14" i="42"/>
  <c r="D14" i="42"/>
  <c r="C14" i="42"/>
  <c r="AA51" i="43"/>
  <c r="Y51" i="43"/>
  <c r="X51" i="43"/>
  <c r="Z51" i="43" s="1"/>
  <c r="W51" i="43"/>
  <c r="V51" i="43"/>
  <c r="U51" i="43"/>
  <c r="T51" i="43"/>
  <c r="S51" i="43"/>
  <c r="R51" i="43"/>
  <c r="Q51" i="43"/>
  <c r="P51" i="43"/>
  <c r="O51" i="43"/>
  <c r="N51" i="43"/>
  <c r="M51" i="43"/>
  <c r="L51" i="43"/>
  <c r="K51" i="43"/>
  <c r="J51" i="43"/>
  <c r="I51" i="43"/>
  <c r="H51" i="43"/>
  <c r="G51" i="43"/>
  <c r="F51" i="43"/>
  <c r="E51" i="43"/>
  <c r="D51" i="43"/>
  <c r="C51" i="43"/>
  <c r="AA44" i="43"/>
  <c r="Y44" i="43"/>
  <c r="Y45" i="43" s="1"/>
  <c r="Z45" i="43" s="1"/>
  <c r="X44" i="43"/>
  <c r="Z44" i="43" s="1"/>
  <c r="W44" i="43"/>
  <c r="V44" i="43"/>
  <c r="U44" i="43"/>
  <c r="T44" i="43"/>
  <c r="S44" i="43"/>
  <c r="R44" i="43"/>
  <c r="Q44" i="43"/>
  <c r="P44" i="43"/>
  <c r="O44" i="43"/>
  <c r="N44" i="43"/>
  <c r="N45" i="43" s="1"/>
  <c r="M44" i="43"/>
  <c r="L44" i="43"/>
  <c r="K44" i="43"/>
  <c r="J44" i="43"/>
  <c r="I44" i="43"/>
  <c r="H44" i="43"/>
  <c r="G44" i="43"/>
  <c r="F44" i="43"/>
  <c r="F45" i="43" s="1"/>
  <c r="E44" i="43"/>
  <c r="D44" i="43"/>
  <c r="C44" i="43"/>
  <c r="AA38" i="43"/>
  <c r="AA45" i="43" s="1"/>
  <c r="Y38" i="43"/>
  <c r="X38" i="43"/>
  <c r="X45" i="43" s="1"/>
  <c r="W38" i="43"/>
  <c r="V38" i="43"/>
  <c r="U38" i="43"/>
  <c r="T38" i="43"/>
  <c r="T45" i="43" s="1"/>
  <c r="S38" i="43"/>
  <c r="R38" i="43"/>
  <c r="R45" i="43" s="1"/>
  <c r="Q38" i="43"/>
  <c r="P38" i="43"/>
  <c r="P45" i="43" s="1"/>
  <c r="O38" i="43"/>
  <c r="N38" i="43"/>
  <c r="M38" i="43"/>
  <c r="L38" i="43"/>
  <c r="K38" i="43"/>
  <c r="K45" i="43" s="1"/>
  <c r="J38" i="43"/>
  <c r="J45" i="43" s="1"/>
  <c r="I38" i="43"/>
  <c r="H38" i="43"/>
  <c r="H45" i="43" s="1"/>
  <c r="G38" i="43"/>
  <c r="F38" i="43"/>
  <c r="E38" i="43"/>
  <c r="D38" i="43"/>
  <c r="D45" i="43" s="1"/>
  <c r="C38" i="43"/>
  <c r="C45" i="43" s="1"/>
  <c r="AA27" i="43"/>
  <c r="AA46" i="43" s="1"/>
  <c r="K27" i="43"/>
  <c r="K46" i="43" s="1"/>
  <c r="C27" i="43"/>
  <c r="C46" i="43" s="1"/>
  <c r="AA26" i="43"/>
  <c r="Y26" i="43"/>
  <c r="Y27" i="43" s="1"/>
  <c r="X26" i="43"/>
  <c r="W26" i="43"/>
  <c r="V26" i="43"/>
  <c r="U26" i="43"/>
  <c r="T26" i="43"/>
  <c r="S26" i="43"/>
  <c r="R26" i="43"/>
  <c r="Q26" i="43"/>
  <c r="P26" i="43"/>
  <c r="O26" i="43"/>
  <c r="N26" i="43"/>
  <c r="M26" i="43"/>
  <c r="L26" i="43"/>
  <c r="L27" i="43" s="1"/>
  <c r="K26" i="43"/>
  <c r="J26" i="43"/>
  <c r="I26" i="43"/>
  <c r="H26" i="43"/>
  <c r="G26" i="43"/>
  <c r="F26" i="43"/>
  <c r="E26" i="43"/>
  <c r="D26" i="43"/>
  <c r="D27" i="43" s="1"/>
  <c r="D46" i="43" s="1"/>
  <c r="C26" i="43"/>
  <c r="AA14" i="43"/>
  <c r="Y14" i="43"/>
  <c r="X14" i="43"/>
  <c r="W14" i="43"/>
  <c r="V14" i="43"/>
  <c r="V27" i="43" s="1"/>
  <c r="U14" i="43"/>
  <c r="U27" i="43" s="1"/>
  <c r="T14" i="43"/>
  <c r="S14" i="43"/>
  <c r="S27" i="43" s="1"/>
  <c r="R14" i="43"/>
  <c r="R27" i="43" s="1"/>
  <c r="Q14" i="43"/>
  <c r="P14" i="43"/>
  <c r="O14" i="43"/>
  <c r="N14" i="43"/>
  <c r="N27" i="43" s="1"/>
  <c r="N46" i="43" s="1"/>
  <c r="M14" i="43"/>
  <c r="M27" i="43" s="1"/>
  <c r="L14" i="43"/>
  <c r="K14" i="43"/>
  <c r="J14" i="43"/>
  <c r="I14" i="43"/>
  <c r="H14" i="43"/>
  <c r="H27" i="43" s="1"/>
  <c r="G14" i="43"/>
  <c r="F14" i="43"/>
  <c r="E14" i="43"/>
  <c r="E27" i="43" s="1"/>
  <c r="D14" i="43"/>
  <c r="C14" i="43"/>
  <c r="AA51" i="44"/>
  <c r="Y51" i="44"/>
  <c r="X51" i="44"/>
  <c r="Z51" i="44" s="1"/>
  <c r="W51" i="44"/>
  <c r="V51" i="44"/>
  <c r="U51" i="44"/>
  <c r="T51" i="44"/>
  <c r="S51" i="44"/>
  <c r="R51" i="44"/>
  <c r="Q51" i="44"/>
  <c r="P51" i="44"/>
  <c r="O51" i="44"/>
  <c r="N51" i="44"/>
  <c r="M51" i="44"/>
  <c r="L51" i="44"/>
  <c r="K51" i="44"/>
  <c r="J51" i="44"/>
  <c r="I51" i="44"/>
  <c r="H51" i="44"/>
  <c r="G51" i="44"/>
  <c r="F51" i="44"/>
  <c r="E51" i="44"/>
  <c r="D51" i="44"/>
  <c r="C51" i="44"/>
  <c r="H45" i="44"/>
  <c r="AA44" i="44"/>
  <c r="Y44" i="44"/>
  <c r="Y45" i="44" s="1"/>
  <c r="X44" i="44"/>
  <c r="Z44" i="44" s="1"/>
  <c r="W44" i="44"/>
  <c r="V44" i="44"/>
  <c r="U44" i="44"/>
  <c r="T44" i="44"/>
  <c r="S44" i="44"/>
  <c r="R44" i="44"/>
  <c r="Q44" i="44"/>
  <c r="P44" i="44"/>
  <c r="O44" i="44"/>
  <c r="N44" i="44"/>
  <c r="M44" i="44"/>
  <c r="L44" i="44"/>
  <c r="K44" i="44"/>
  <c r="J44" i="44"/>
  <c r="J45" i="44" s="1"/>
  <c r="I44" i="44"/>
  <c r="H44" i="44"/>
  <c r="G44" i="44"/>
  <c r="F44" i="44"/>
  <c r="E44" i="44"/>
  <c r="D44" i="44"/>
  <c r="C44" i="44"/>
  <c r="AA38" i="44"/>
  <c r="Y38" i="44"/>
  <c r="X38" i="44"/>
  <c r="W38" i="44"/>
  <c r="W45" i="44" s="1"/>
  <c r="V38" i="44"/>
  <c r="U38" i="44"/>
  <c r="U45" i="44" s="1"/>
  <c r="T38" i="44"/>
  <c r="S38" i="44"/>
  <c r="R38" i="44"/>
  <c r="R45" i="44" s="1"/>
  <c r="Q38" i="44"/>
  <c r="P38" i="44"/>
  <c r="O38" i="44"/>
  <c r="O45" i="44" s="1"/>
  <c r="N38" i="44"/>
  <c r="M38" i="44"/>
  <c r="L38" i="44"/>
  <c r="L45" i="44" s="1"/>
  <c r="K38" i="44"/>
  <c r="J38" i="44"/>
  <c r="I38" i="44"/>
  <c r="H38" i="44"/>
  <c r="G38" i="44"/>
  <c r="G45" i="44" s="1"/>
  <c r="F38" i="44"/>
  <c r="F45" i="44" s="1"/>
  <c r="E38" i="44"/>
  <c r="E45" i="44" s="1"/>
  <c r="D38" i="44"/>
  <c r="D45" i="44" s="1"/>
  <c r="C38" i="44"/>
  <c r="T27" i="44"/>
  <c r="S27" i="44"/>
  <c r="Q27" i="44"/>
  <c r="H27" i="44"/>
  <c r="H46" i="44" s="1"/>
  <c r="AA26" i="44"/>
  <c r="Y26" i="44"/>
  <c r="X26" i="44"/>
  <c r="Z26" i="44" s="1"/>
  <c r="W26" i="44"/>
  <c r="V26" i="44"/>
  <c r="U26" i="44"/>
  <c r="U27" i="44" s="1"/>
  <c r="T26" i="44"/>
  <c r="S26" i="44"/>
  <c r="R26" i="44"/>
  <c r="Q26" i="44"/>
  <c r="P26" i="44"/>
  <c r="O26" i="44"/>
  <c r="N26" i="44"/>
  <c r="M26" i="44"/>
  <c r="L26" i="44"/>
  <c r="K26" i="44"/>
  <c r="J26" i="44"/>
  <c r="I26" i="44"/>
  <c r="H26" i="44"/>
  <c r="G26" i="44"/>
  <c r="F26" i="44"/>
  <c r="E26" i="44"/>
  <c r="E27" i="44" s="1"/>
  <c r="E46" i="44" s="1"/>
  <c r="D26" i="44"/>
  <c r="C26" i="44"/>
  <c r="AA14" i="44"/>
  <c r="AA27" i="44" s="1"/>
  <c r="Y14" i="44"/>
  <c r="X14" i="44"/>
  <c r="W14" i="44"/>
  <c r="V14" i="44"/>
  <c r="U14" i="44"/>
  <c r="T14" i="44"/>
  <c r="S14" i="44"/>
  <c r="R14" i="44"/>
  <c r="R27" i="44" s="1"/>
  <c r="Q14" i="44"/>
  <c r="P14" i="44"/>
  <c r="P27" i="44" s="1"/>
  <c r="O14" i="44"/>
  <c r="O27" i="44" s="1"/>
  <c r="O46" i="44" s="1"/>
  <c r="N14" i="44"/>
  <c r="M14" i="44"/>
  <c r="L14" i="44"/>
  <c r="K14" i="44"/>
  <c r="K27" i="44" s="1"/>
  <c r="J14" i="44"/>
  <c r="J27" i="44" s="1"/>
  <c r="I14" i="44"/>
  <c r="H14" i="44"/>
  <c r="G14" i="44"/>
  <c r="F14" i="44"/>
  <c r="F27" i="44" s="1"/>
  <c r="E14" i="44"/>
  <c r="D14" i="44"/>
  <c r="D27" i="44" s="1"/>
  <c r="C14" i="44"/>
  <c r="C27" i="44" s="1"/>
  <c r="AA51" i="45"/>
  <c r="Y51" i="45"/>
  <c r="X51" i="45"/>
  <c r="W51" i="45"/>
  <c r="V51" i="45"/>
  <c r="U51" i="45"/>
  <c r="T51" i="45"/>
  <c r="S51" i="45"/>
  <c r="R51" i="45"/>
  <c r="Q51" i="45"/>
  <c r="P51" i="45"/>
  <c r="O51" i="45"/>
  <c r="N51" i="45"/>
  <c r="M51" i="45"/>
  <c r="L51" i="45"/>
  <c r="K51" i="45"/>
  <c r="J51" i="45"/>
  <c r="I51" i="45"/>
  <c r="H51" i="45"/>
  <c r="G51" i="45"/>
  <c r="F51" i="45"/>
  <c r="E51" i="45"/>
  <c r="D51" i="45"/>
  <c r="C51" i="45"/>
  <c r="AA44" i="45"/>
  <c r="Y44" i="45"/>
  <c r="X44" i="45"/>
  <c r="Z44" i="45" s="1"/>
  <c r="W44" i="45"/>
  <c r="V44" i="45"/>
  <c r="U44" i="45"/>
  <c r="T44" i="45"/>
  <c r="S44" i="45"/>
  <c r="R44" i="45"/>
  <c r="Q44" i="45"/>
  <c r="P44" i="45"/>
  <c r="O44" i="45"/>
  <c r="N44" i="45"/>
  <c r="M44" i="45"/>
  <c r="L44" i="45"/>
  <c r="K44" i="45"/>
  <c r="J44" i="45"/>
  <c r="I44" i="45"/>
  <c r="H44" i="45"/>
  <c r="G44" i="45"/>
  <c r="F44" i="45"/>
  <c r="E44" i="45"/>
  <c r="D44" i="45"/>
  <c r="C44" i="45"/>
  <c r="AA38" i="45"/>
  <c r="AA45" i="45" s="1"/>
  <c r="Y38" i="45"/>
  <c r="Y45" i="45" s="1"/>
  <c r="X38" i="45"/>
  <c r="W38" i="45"/>
  <c r="V38" i="45"/>
  <c r="U38" i="45"/>
  <c r="T38" i="45"/>
  <c r="S38" i="45"/>
  <c r="S45" i="45" s="1"/>
  <c r="R38" i="45"/>
  <c r="R45" i="45" s="1"/>
  <c r="Q38" i="45"/>
  <c r="P38" i="45"/>
  <c r="O38" i="45"/>
  <c r="N38" i="45"/>
  <c r="M38" i="45"/>
  <c r="M45" i="45" s="1"/>
  <c r="L38" i="45"/>
  <c r="K38" i="45"/>
  <c r="K45" i="45" s="1"/>
  <c r="J38" i="45"/>
  <c r="J45" i="45" s="1"/>
  <c r="I38" i="45"/>
  <c r="I45" i="45" s="1"/>
  <c r="H38" i="45"/>
  <c r="G38" i="45"/>
  <c r="F38" i="45"/>
  <c r="E38" i="45"/>
  <c r="E45" i="45" s="1"/>
  <c r="D38" i="45"/>
  <c r="C38" i="45"/>
  <c r="C45" i="45" s="1"/>
  <c r="X27" i="45"/>
  <c r="Z27" i="45" s="1"/>
  <c r="D27" i="45"/>
  <c r="AA26" i="45"/>
  <c r="Y26" i="45"/>
  <c r="Z26" i="45" s="1"/>
  <c r="X26" i="45"/>
  <c r="W26" i="45"/>
  <c r="V26" i="45"/>
  <c r="U26" i="45"/>
  <c r="T26" i="45"/>
  <c r="S26" i="45"/>
  <c r="R26" i="45"/>
  <c r="Q26" i="45"/>
  <c r="P26" i="45"/>
  <c r="O26" i="45"/>
  <c r="N26" i="45"/>
  <c r="M26" i="45"/>
  <c r="L26" i="45"/>
  <c r="K26" i="45"/>
  <c r="J26" i="45"/>
  <c r="J27" i="45" s="1"/>
  <c r="I26" i="45"/>
  <c r="I27" i="45" s="1"/>
  <c r="H26" i="45"/>
  <c r="G26" i="45"/>
  <c r="F26" i="45"/>
  <c r="E26" i="45"/>
  <c r="D26" i="45"/>
  <c r="C26" i="45"/>
  <c r="AA14" i="45"/>
  <c r="AA27" i="45" s="1"/>
  <c r="Y14" i="45"/>
  <c r="Y27" i="45" s="1"/>
  <c r="X14" i="45"/>
  <c r="W14" i="45"/>
  <c r="V14" i="45"/>
  <c r="V27" i="45" s="1"/>
  <c r="U14" i="45"/>
  <c r="T14" i="45"/>
  <c r="T27" i="45" s="1"/>
  <c r="S14" i="45"/>
  <c r="S27" i="45" s="1"/>
  <c r="R14" i="45"/>
  <c r="Q14" i="45"/>
  <c r="P14" i="45"/>
  <c r="O14" i="45"/>
  <c r="O27" i="45" s="1"/>
  <c r="N14" i="45"/>
  <c r="N27" i="45" s="1"/>
  <c r="M14" i="45"/>
  <c r="L14" i="45"/>
  <c r="L27" i="45" s="1"/>
  <c r="K14" i="45"/>
  <c r="J14" i="45"/>
  <c r="I14" i="45"/>
  <c r="H14" i="45"/>
  <c r="H27" i="45" s="1"/>
  <c r="G14" i="45"/>
  <c r="F14" i="45"/>
  <c r="E14" i="45"/>
  <c r="E27" i="45" s="1"/>
  <c r="D14" i="45"/>
  <c r="C14" i="45"/>
  <c r="C27" i="45" s="1"/>
  <c r="AA51" i="46"/>
  <c r="Y51" i="46"/>
  <c r="X51" i="46"/>
  <c r="W51" i="46"/>
  <c r="V51" i="46"/>
  <c r="U51" i="46"/>
  <c r="T51" i="46"/>
  <c r="S51" i="46"/>
  <c r="R51" i="46"/>
  <c r="Q51" i="46"/>
  <c r="P51" i="46"/>
  <c r="O51" i="46"/>
  <c r="N51" i="46"/>
  <c r="M51" i="46"/>
  <c r="L51" i="46"/>
  <c r="K51" i="46"/>
  <c r="J51" i="46"/>
  <c r="I51" i="46"/>
  <c r="H51" i="46"/>
  <c r="G51" i="46"/>
  <c r="F51" i="46"/>
  <c r="E51" i="46"/>
  <c r="D51" i="46"/>
  <c r="C51" i="46"/>
  <c r="AA44" i="46"/>
  <c r="Y44" i="46"/>
  <c r="X44" i="46"/>
  <c r="Z44" i="46" s="1"/>
  <c r="W44" i="46"/>
  <c r="V44" i="46"/>
  <c r="U44" i="46"/>
  <c r="T44" i="46"/>
  <c r="S44" i="46"/>
  <c r="R44" i="46"/>
  <c r="Q44" i="46"/>
  <c r="P44" i="46"/>
  <c r="O44" i="46"/>
  <c r="N44" i="46"/>
  <c r="M44" i="46"/>
  <c r="L44" i="46"/>
  <c r="K44" i="46"/>
  <c r="J44" i="46"/>
  <c r="J45" i="46" s="1"/>
  <c r="I44" i="46"/>
  <c r="H44" i="46"/>
  <c r="G44" i="46"/>
  <c r="F44" i="46"/>
  <c r="E44" i="46"/>
  <c r="D44" i="46"/>
  <c r="C44" i="46"/>
  <c r="AA38" i="46"/>
  <c r="AA45" i="46" s="1"/>
  <c r="Y38" i="46"/>
  <c r="X38" i="46"/>
  <c r="W38" i="46"/>
  <c r="W45" i="46" s="1"/>
  <c r="V38" i="46"/>
  <c r="V45" i="46" s="1"/>
  <c r="U38" i="46"/>
  <c r="U45" i="46" s="1"/>
  <c r="T38" i="46"/>
  <c r="S38" i="46"/>
  <c r="R38" i="46"/>
  <c r="R45" i="46" s="1"/>
  <c r="Q38" i="46"/>
  <c r="Q45" i="46" s="1"/>
  <c r="P38" i="46"/>
  <c r="O38" i="46"/>
  <c r="N38" i="46"/>
  <c r="M38" i="46"/>
  <c r="L38" i="46"/>
  <c r="K38" i="46"/>
  <c r="J38" i="46"/>
  <c r="I38" i="46"/>
  <c r="I45" i="46" s="1"/>
  <c r="H38" i="46"/>
  <c r="G38" i="46"/>
  <c r="F38" i="46"/>
  <c r="E38" i="46"/>
  <c r="E45" i="46" s="1"/>
  <c r="D38" i="46"/>
  <c r="D45" i="46" s="1"/>
  <c r="C38" i="46"/>
  <c r="Q27" i="46"/>
  <c r="AA26" i="46"/>
  <c r="Y26" i="46"/>
  <c r="X26" i="46"/>
  <c r="Z26" i="46" s="1"/>
  <c r="W26" i="46"/>
  <c r="V26" i="46"/>
  <c r="U26" i="46"/>
  <c r="T26" i="46"/>
  <c r="S26" i="46"/>
  <c r="R26" i="46"/>
  <c r="Q26" i="46"/>
  <c r="P26" i="46"/>
  <c r="O26" i="46"/>
  <c r="N26" i="46"/>
  <c r="M26" i="46"/>
  <c r="L26" i="46"/>
  <c r="K26" i="46"/>
  <c r="J26" i="46"/>
  <c r="J27" i="46" s="1"/>
  <c r="I26" i="46"/>
  <c r="H26" i="46"/>
  <c r="G26" i="46"/>
  <c r="F26" i="46"/>
  <c r="F27" i="46" s="1"/>
  <c r="E26" i="46"/>
  <c r="D26" i="46"/>
  <c r="C26" i="46"/>
  <c r="AA14" i="46"/>
  <c r="AA27" i="46" s="1"/>
  <c r="Z14" i="46"/>
  <c r="Y14" i="46"/>
  <c r="X14" i="46"/>
  <c r="W14" i="46"/>
  <c r="V14" i="46"/>
  <c r="V27" i="46" s="1"/>
  <c r="U14" i="46"/>
  <c r="T14" i="46"/>
  <c r="S14" i="46"/>
  <c r="R14" i="46"/>
  <c r="Q14" i="46"/>
  <c r="P14" i="46"/>
  <c r="P27" i="46" s="1"/>
  <c r="O14" i="46"/>
  <c r="N14" i="46"/>
  <c r="N27" i="46" s="1"/>
  <c r="M14" i="46"/>
  <c r="M27" i="46" s="1"/>
  <c r="L14" i="46"/>
  <c r="K14" i="46"/>
  <c r="J14" i="46"/>
  <c r="I14" i="46"/>
  <c r="H14" i="46"/>
  <c r="H27" i="46" s="1"/>
  <c r="G14" i="46"/>
  <c r="F14" i="46"/>
  <c r="E14" i="46"/>
  <c r="E27" i="46" s="1"/>
  <c r="E46" i="46" s="1"/>
  <c r="D14" i="46"/>
  <c r="D27" i="46" s="1"/>
  <c r="D46" i="46" s="1"/>
  <c r="C14" i="46"/>
  <c r="C27" i="46" s="1"/>
  <c r="AA51" i="47"/>
  <c r="Y51" i="47"/>
  <c r="X51" i="47"/>
  <c r="Z51" i="47" s="1"/>
  <c r="W51" i="47"/>
  <c r="V51" i="47"/>
  <c r="U51" i="47"/>
  <c r="T51" i="47"/>
  <c r="S51" i="47"/>
  <c r="R51" i="47"/>
  <c r="Q51" i="47"/>
  <c r="P51" i="47"/>
  <c r="O51" i="47"/>
  <c r="N51" i="47"/>
  <c r="M51" i="47"/>
  <c r="L51" i="47"/>
  <c r="K51" i="47"/>
  <c r="J51" i="47"/>
  <c r="I51" i="47"/>
  <c r="H51" i="47"/>
  <c r="G51" i="47"/>
  <c r="F51" i="47"/>
  <c r="E51" i="47"/>
  <c r="D51" i="47"/>
  <c r="C51" i="47"/>
  <c r="Y45" i="47"/>
  <c r="C45" i="47"/>
  <c r="AA44" i="47"/>
  <c r="Y44" i="47"/>
  <c r="X44" i="47"/>
  <c r="Z44" i="47" s="1"/>
  <c r="W44" i="47"/>
  <c r="V44" i="47"/>
  <c r="U44" i="47"/>
  <c r="T44" i="47"/>
  <c r="S44" i="47"/>
  <c r="R44" i="47"/>
  <c r="Q44" i="47"/>
  <c r="P44" i="47"/>
  <c r="O44" i="47"/>
  <c r="N44" i="47"/>
  <c r="N45" i="47" s="1"/>
  <c r="M44" i="47"/>
  <c r="L44" i="47"/>
  <c r="K44" i="47"/>
  <c r="J44" i="47"/>
  <c r="I44" i="47"/>
  <c r="H44" i="47"/>
  <c r="G44" i="47"/>
  <c r="G45" i="47" s="1"/>
  <c r="F44" i="47"/>
  <c r="F45" i="47" s="1"/>
  <c r="E44" i="47"/>
  <c r="D44" i="47"/>
  <c r="C44" i="47"/>
  <c r="AA38" i="47"/>
  <c r="AA45" i="47" s="1"/>
  <c r="Y38" i="47"/>
  <c r="X38" i="47"/>
  <c r="Z38" i="47" s="1"/>
  <c r="W38" i="47"/>
  <c r="W45" i="47" s="1"/>
  <c r="V38" i="47"/>
  <c r="U38" i="47"/>
  <c r="U45" i="47" s="1"/>
  <c r="T38" i="47"/>
  <c r="S38" i="47"/>
  <c r="R38" i="47"/>
  <c r="R45" i="47" s="1"/>
  <c r="Q38" i="47"/>
  <c r="Q45" i="47" s="1"/>
  <c r="P38" i="47"/>
  <c r="P45" i="47" s="1"/>
  <c r="O38" i="47"/>
  <c r="N38" i="47"/>
  <c r="M38" i="47"/>
  <c r="M45" i="47" s="1"/>
  <c r="L38" i="47"/>
  <c r="K38" i="47"/>
  <c r="J38" i="47"/>
  <c r="I38" i="47"/>
  <c r="I45" i="47" s="1"/>
  <c r="H38" i="47"/>
  <c r="G38" i="47"/>
  <c r="F38" i="47"/>
  <c r="E38" i="47"/>
  <c r="D38" i="47"/>
  <c r="C38" i="47"/>
  <c r="AA26" i="47"/>
  <c r="Z26" i="47"/>
  <c r="Y26" i="47"/>
  <c r="X26" i="47"/>
  <c r="W26" i="47"/>
  <c r="V26" i="47"/>
  <c r="U26" i="47"/>
  <c r="T26" i="47"/>
  <c r="S26" i="47"/>
  <c r="R26" i="47"/>
  <c r="Q26" i="47"/>
  <c r="P26" i="47"/>
  <c r="O26" i="47"/>
  <c r="N26" i="47"/>
  <c r="M26" i="47"/>
  <c r="L26" i="47"/>
  <c r="K26" i="47"/>
  <c r="J26" i="47"/>
  <c r="I26" i="47"/>
  <c r="H26" i="47"/>
  <c r="G26" i="47"/>
  <c r="F26" i="47"/>
  <c r="E26" i="47"/>
  <c r="D26" i="47"/>
  <c r="D27" i="47" s="1"/>
  <c r="C26" i="47"/>
  <c r="AA14" i="47"/>
  <c r="AA27" i="47" s="1"/>
  <c r="Y14" i="47"/>
  <c r="X14" i="47"/>
  <c r="Z14" i="47" s="1"/>
  <c r="W14" i="47"/>
  <c r="V14" i="47"/>
  <c r="U14" i="47"/>
  <c r="U27" i="47" s="1"/>
  <c r="U46" i="47" s="1"/>
  <c r="T14" i="47"/>
  <c r="S14" i="47"/>
  <c r="S27" i="47" s="1"/>
  <c r="R14" i="47"/>
  <c r="R27" i="47" s="1"/>
  <c r="Q14" i="47"/>
  <c r="P14" i="47"/>
  <c r="P27" i="47" s="1"/>
  <c r="O14" i="47"/>
  <c r="N14" i="47"/>
  <c r="M14" i="47"/>
  <c r="M27" i="47" s="1"/>
  <c r="L14" i="47"/>
  <c r="K14" i="47"/>
  <c r="K27" i="47" s="1"/>
  <c r="J14" i="47"/>
  <c r="J27" i="47" s="1"/>
  <c r="I14" i="47"/>
  <c r="H14" i="47"/>
  <c r="H27" i="47" s="1"/>
  <c r="G14" i="47"/>
  <c r="F14" i="47"/>
  <c r="F27" i="47" s="1"/>
  <c r="E14" i="47"/>
  <c r="E27" i="47" s="1"/>
  <c r="D14" i="47"/>
  <c r="C14" i="47"/>
  <c r="C27" i="47" s="1"/>
  <c r="C46" i="47" s="1"/>
  <c r="AA51" i="48"/>
  <c r="Y51" i="48"/>
  <c r="X51" i="48"/>
  <c r="Z51" i="48" s="1"/>
  <c r="W51" i="48"/>
  <c r="V51" i="48"/>
  <c r="U51" i="48"/>
  <c r="T51" i="48"/>
  <c r="S51" i="48"/>
  <c r="R51" i="48"/>
  <c r="Q51" i="48"/>
  <c r="P51" i="48"/>
  <c r="O51" i="48"/>
  <c r="N51" i="48"/>
  <c r="M51" i="48"/>
  <c r="L51" i="48"/>
  <c r="K51" i="48"/>
  <c r="J51" i="48"/>
  <c r="I51" i="48"/>
  <c r="H51" i="48"/>
  <c r="G51" i="48"/>
  <c r="F51" i="48"/>
  <c r="E51" i="48"/>
  <c r="D51" i="48"/>
  <c r="C51" i="48"/>
  <c r="W45" i="48"/>
  <c r="W46" i="48" s="1"/>
  <c r="V45" i="48"/>
  <c r="C45" i="48"/>
  <c r="AA44" i="48"/>
  <c r="Z44" i="48"/>
  <c r="Y44" i="48"/>
  <c r="Y45" i="48" s="1"/>
  <c r="X44" i="48"/>
  <c r="W44" i="48"/>
  <c r="V44" i="48"/>
  <c r="U44" i="48"/>
  <c r="T44" i="48"/>
  <c r="S44" i="48"/>
  <c r="R44" i="48"/>
  <c r="Q44" i="48"/>
  <c r="P44" i="48"/>
  <c r="O44" i="48"/>
  <c r="N44" i="48"/>
  <c r="M44" i="48"/>
  <c r="L44" i="48"/>
  <c r="K44" i="48"/>
  <c r="J44" i="48"/>
  <c r="I44" i="48"/>
  <c r="H44" i="48"/>
  <c r="G44" i="48"/>
  <c r="F44" i="48"/>
  <c r="F45" i="48" s="1"/>
  <c r="E44" i="48"/>
  <c r="D44" i="48"/>
  <c r="C44" i="48"/>
  <c r="AA38" i="48"/>
  <c r="Z38" i="48"/>
  <c r="Y38" i="48"/>
  <c r="X38" i="48"/>
  <c r="X45" i="48" s="1"/>
  <c r="Z45" i="48" s="1"/>
  <c r="W38" i="48"/>
  <c r="V38" i="48"/>
  <c r="U38" i="48"/>
  <c r="U45" i="48" s="1"/>
  <c r="T38" i="48"/>
  <c r="S38" i="48"/>
  <c r="R38" i="48"/>
  <c r="R45" i="48" s="1"/>
  <c r="Q38" i="48"/>
  <c r="Q45" i="48" s="1"/>
  <c r="P38" i="48"/>
  <c r="P45" i="48" s="1"/>
  <c r="O38" i="48"/>
  <c r="N38" i="48"/>
  <c r="M38" i="48"/>
  <c r="L38" i="48"/>
  <c r="K38" i="48"/>
  <c r="K45" i="48" s="1"/>
  <c r="J38" i="48"/>
  <c r="J45" i="48" s="1"/>
  <c r="I38" i="48"/>
  <c r="H38" i="48"/>
  <c r="H45" i="48" s="1"/>
  <c r="G38" i="48"/>
  <c r="G45" i="48" s="1"/>
  <c r="G46" i="48" s="1"/>
  <c r="F38" i="48"/>
  <c r="E38" i="48"/>
  <c r="D38" i="48"/>
  <c r="C38" i="48"/>
  <c r="AA26" i="48"/>
  <c r="Y26" i="48"/>
  <c r="Y27" i="48" s="1"/>
  <c r="X26" i="48"/>
  <c r="Z26" i="48" s="1"/>
  <c r="W26" i="48"/>
  <c r="V26" i="48"/>
  <c r="U26" i="48"/>
  <c r="T26" i="48"/>
  <c r="S26" i="48"/>
  <c r="R26" i="48"/>
  <c r="Q26" i="48"/>
  <c r="P26" i="48"/>
  <c r="O26" i="48"/>
  <c r="N26" i="48"/>
  <c r="M26" i="48"/>
  <c r="L26" i="48"/>
  <c r="L27" i="48" s="1"/>
  <c r="K26" i="48"/>
  <c r="J26" i="48"/>
  <c r="I26" i="48"/>
  <c r="H26" i="48"/>
  <c r="G26" i="48"/>
  <c r="F26" i="48"/>
  <c r="E26" i="48"/>
  <c r="D26" i="48"/>
  <c r="C26" i="48"/>
  <c r="AA14" i="48"/>
  <c r="AA27" i="48" s="1"/>
  <c r="Y14" i="48"/>
  <c r="X14" i="48"/>
  <c r="W14" i="48"/>
  <c r="W27" i="48" s="1"/>
  <c r="V14" i="48"/>
  <c r="V27" i="48" s="1"/>
  <c r="U14" i="48"/>
  <c r="U27" i="48" s="1"/>
  <c r="U46" i="48" s="1"/>
  <c r="T14" i="48"/>
  <c r="S14" i="48"/>
  <c r="R14" i="48"/>
  <c r="Q14" i="48"/>
  <c r="P14" i="48"/>
  <c r="P27" i="48" s="1"/>
  <c r="O14" i="48"/>
  <c r="N14" i="48"/>
  <c r="N27" i="48" s="1"/>
  <c r="M14" i="48"/>
  <c r="M27" i="48" s="1"/>
  <c r="L14" i="48"/>
  <c r="K14" i="48"/>
  <c r="J14" i="48"/>
  <c r="I14" i="48"/>
  <c r="H14" i="48"/>
  <c r="H27" i="48" s="1"/>
  <c r="G14" i="48"/>
  <c r="G27" i="48" s="1"/>
  <c r="F14" i="48"/>
  <c r="F27" i="48" s="1"/>
  <c r="E14" i="48"/>
  <c r="E27" i="48" s="1"/>
  <c r="D14" i="48"/>
  <c r="C14" i="48"/>
  <c r="AA51" i="49"/>
  <c r="Y51" i="49"/>
  <c r="X51" i="49"/>
  <c r="Z51" i="49" s="1"/>
  <c r="W51" i="49"/>
  <c r="V51" i="49"/>
  <c r="U51" i="49"/>
  <c r="T51" i="49"/>
  <c r="S51" i="49"/>
  <c r="R51" i="49"/>
  <c r="Q51" i="49"/>
  <c r="P51" i="49"/>
  <c r="O51" i="49"/>
  <c r="N51" i="49"/>
  <c r="M51" i="49"/>
  <c r="L51" i="49"/>
  <c r="K51" i="49"/>
  <c r="J51" i="49"/>
  <c r="I51" i="49"/>
  <c r="H51" i="49"/>
  <c r="G51" i="49"/>
  <c r="F51" i="49"/>
  <c r="E51" i="49"/>
  <c r="D51" i="49"/>
  <c r="C51" i="49"/>
  <c r="AA44" i="49"/>
  <c r="AA45" i="49" s="1"/>
  <c r="Y44" i="49"/>
  <c r="X44" i="49"/>
  <c r="Z44" i="49" s="1"/>
  <c r="W44" i="49"/>
  <c r="V44" i="49"/>
  <c r="U44" i="49"/>
  <c r="T44" i="49"/>
  <c r="S44" i="49"/>
  <c r="R44" i="49"/>
  <c r="Q44" i="49"/>
  <c r="P44" i="49"/>
  <c r="O44" i="49"/>
  <c r="N44" i="49"/>
  <c r="M44" i="49"/>
  <c r="L44" i="49"/>
  <c r="K44" i="49"/>
  <c r="J44" i="49"/>
  <c r="I44" i="49"/>
  <c r="H44" i="49"/>
  <c r="G44" i="49"/>
  <c r="F44" i="49"/>
  <c r="F45" i="49" s="1"/>
  <c r="E44" i="49"/>
  <c r="D44" i="49"/>
  <c r="C44" i="49"/>
  <c r="AA38" i="49"/>
  <c r="Y38" i="49"/>
  <c r="Y45" i="49" s="1"/>
  <c r="X38" i="49"/>
  <c r="X45" i="49" s="1"/>
  <c r="Z45" i="49" s="1"/>
  <c r="W38" i="49"/>
  <c r="W45" i="49" s="1"/>
  <c r="V38" i="49"/>
  <c r="U38" i="49"/>
  <c r="T38" i="49"/>
  <c r="S38" i="49"/>
  <c r="R38" i="49"/>
  <c r="Q38" i="49"/>
  <c r="Q45" i="49" s="1"/>
  <c r="P38" i="49"/>
  <c r="O38" i="49"/>
  <c r="O45" i="49" s="1"/>
  <c r="N38" i="49"/>
  <c r="M38" i="49"/>
  <c r="M45" i="49" s="1"/>
  <c r="L38" i="49"/>
  <c r="K38" i="49"/>
  <c r="J38" i="49"/>
  <c r="I38" i="49"/>
  <c r="H38" i="49"/>
  <c r="H45" i="49" s="1"/>
  <c r="G38" i="49"/>
  <c r="G45" i="49" s="1"/>
  <c r="F38" i="49"/>
  <c r="E38" i="49"/>
  <c r="D38" i="49"/>
  <c r="C38" i="49"/>
  <c r="C45" i="49" s="1"/>
  <c r="AA27" i="49"/>
  <c r="E27" i="49"/>
  <c r="AA26" i="49"/>
  <c r="Z26" i="49"/>
  <c r="Y26" i="49"/>
  <c r="X26" i="49"/>
  <c r="W26" i="49"/>
  <c r="V26" i="49"/>
  <c r="U26" i="49"/>
  <c r="T26" i="49"/>
  <c r="S26" i="49"/>
  <c r="R26" i="49"/>
  <c r="Q26" i="49"/>
  <c r="P26" i="49"/>
  <c r="O26" i="49"/>
  <c r="N26" i="49"/>
  <c r="M26" i="49"/>
  <c r="L26" i="49"/>
  <c r="K26" i="49"/>
  <c r="J26" i="49"/>
  <c r="I26" i="49"/>
  <c r="I27" i="49" s="1"/>
  <c r="H26" i="49"/>
  <c r="H27" i="49" s="1"/>
  <c r="H46" i="49" s="1"/>
  <c r="G26" i="49"/>
  <c r="F26" i="49"/>
  <c r="F27" i="49" s="1"/>
  <c r="E26" i="49"/>
  <c r="D26" i="49"/>
  <c r="C26" i="49"/>
  <c r="AA14" i="49"/>
  <c r="Y14" i="49"/>
  <c r="X14" i="49"/>
  <c r="Z14" i="49" s="1"/>
  <c r="W14" i="49"/>
  <c r="W27" i="49" s="1"/>
  <c r="V14" i="49"/>
  <c r="U14" i="49"/>
  <c r="U27" i="49" s="1"/>
  <c r="T14" i="49"/>
  <c r="T27" i="49" s="1"/>
  <c r="S14" i="49"/>
  <c r="S27" i="49" s="1"/>
  <c r="R14" i="49"/>
  <c r="Q14" i="49"/>
  <c r="P14" i="49"/>
  <c r="O14" i="49"/>
  <c r="O27" i="49" s="1"/>
  <c r="N14" i="49"/>
  <c r="M14" i="49"/>
  <c r="M27" i="49" s="1"/>
  <c r="L14" i="49"/>
  <c r="K14" i="49"/>
  <c r="K27" i="49" s="1"/>
  <c r="J14" i="49"/>
  <c r="J27" i="49" s="1"/>
  <c r="I14" i="49"/>
  <c r="H14" i="49"/>
  <c r="G14" i="49"/>
  <c r="F14" i="49"/>
  <c r="E14" i="49"/>
  <c r="D14" i="49"/>
  <c r="C14" i="49"/>
  <c r="C27" i="49" s="1"/>
  <c r="AA51" i="50"/>
  <c r="Y51" i="50"/>
  <c r="X51" i="50"/>
  <c r="W51" i="50"/>
  <c r="V51" i="50"/>
  <c r="U51" i="50"/>
  <c r="T51" i="50"/>
  <c r="S51" i="50"/>
  <c r="R51" i="50"/>
  <c r="Q51" i="50"/>
  <c r="P51" i="50"/>
  <c r="O51" i="50"/>
  <c r="N51" i="50"/>
  <c r="M51" i="50"/>
  <c r="L51" i="50"/>
  <c r="K51" i="50"/>
  <c r="J51" i="50"/>
  <c r="I51" i="50"/>
  <c r="H51" i="50"/>
  <c r="G51" i="50"/>
  <c r="F51" i="50"/>
  <c r="E51" i="50"/>
  <c r="D51" i="50"/>
  <c r="C51" i="50"/>
  <c r="Q45" i="50"/>
  <c r="AA44" i="50"/>
  <c r="Z44" i="50"/>
  <c r="Y44" i="50"/>
  <c r="X44" i="50"/>
  <c r="W44" i="50"/>
  <c r="V44" i="50"/>
  <c r="U44" i="50"/>
  <c r="T44" i="50"/>
  <c r="T45" i="50" s="1"/>
  <c r="S44" i="50"/>
  <c r="R44" i="50"/>
  <c r="R45" i="50" s="1"/>
  <c r="Q44" i="50"/>
  <c r="P44" i="50"/>
  <c r="O44" i="50"/>
  <c r="N44" i="50"/>
  <c r="M44" i="50"/>
  <c r="L44" i="50"/>
  <c r="L45" i="50" s="1"/>
  <c r="K44" i="50"/>
  <c r="J44" i="50"/>
  <c r="I44" i="50"/>
  <c r="H44" i="50"/>
  <c r="G44" i="50"/>
  <c r="F44" i="50"/>
  <c r="E44" i="50"/>
  <c r="D44" i="50"/>
  <c r="D45" i="50" s="1"/>
  <c r="C44" i="50"/>
  <c r="AA38" i="50"/>
  <c r="AA45" i="50" s="1"/>
  <c r="Y38" i="50"/>
  <c r="X38" i="50"/>
  <c r="X45" i="50" s="1"/>
  <c r="W38" i="50"/>
  <c r="V38" i="50"/>
  <c r="V45" i="50" s="1"/>
  <c r="U38" i="50"/>
  <c r="T38" i="50"/>
  <c r="S38" i="50"/>
  <c r="S45" i="50" s="1"/>
  <c r="R38" i="50"/>
  <c r="Q38" i="50"/>
  <c r="P38" i="50"/>
  <c r="P45" i="50" s="1"/>
  <c r="O38" i="50"/>
  <c r="O45" i="50" s="1"/>
  <c r="N38" i="50"/>
  <c r="N45" i="50" s="1"/>
  <c r="M38" i="50"/>
  <c r="L38" i="50"/>
  <c r="K38" i="50"/>
  <c r="K45" i="50" s="1"/>
  <c r="J38" i="50"/>
  <c r="I38" i="50"/>
  <c r="I45" i="50" s="1"/>
  <c r="H38" i="50"/>
  <c r="G38" i="50"/>
  <c r="F38" i="50"/>
  <c r="F45" i="50" s="1"/>
  <c r="E38" i="50"/>
  <c r="E45" i="50" s="1"/>
  <c r="D38" i="50"/>
  <c r="C38" i="50"/>
  <c r="O27" i="50"/>
  <c r="G27" i="50"/>
  <c r="AA26" i="50"/>
  <c r="Y26" i="50"/>
  <c r="X26" i="50"/>
  <c r="Z26" i="50" s="1"/>
  <c r="W26" i="50"/>
  <c r="W27" i="50" s="1"/>
  <c r="V26" i="50"/>
  <c r="U26" i="50"/>
  <c r="T26" i="50"/>
  <c r="S26" i="50"/>
  <c r="R26" i="50"/>
  <c r="Q26" i="50"/>
  <c r="P26" i="50"/>
  <c r="O26" i="50"/>
  <c r="N26" i="50"/>
  <c r="M26" i="50"/>
  <c r="L26" i="50"/>
  <c r="K26" i="50"/>
  <c r="J26" i="50"/>
  <c r="I26" i="50"/>
  <c r="H26" i="50"/>
  <c r="G26" i="50"/>
  <c r="F26" i="50"/>
  <c r="E26" i="50"/>
  <c r="D26" i="50"/>
  <c r="C26" i="50"/>
  <c r="AA14" i="50"/>
  <c r="AA27" i="50" s="1"/>
  <c r="Y14" i="50"/>
  <c r="Y27" i="50" s="1"/>
  <c r="X14" i="50"/>
  <c r="X27" i="50" s="1"/>
  <c r="W14" i="50"/>
  <c r="V14" i="50"/>
  <c r="V27" i="50" s="1"/>
  <c r="U14" i="50"/>
  <c r="T14" i="50"/>
  <c r="S14" i="50"/>
  <c r="R14" i="50"/>
  <c r="R27" i="50" s="1"/>
  <c r="R46" i="50" s="1"/>
  <c r="Q14" i="50"/>
  <c r="P14" i="50"/>
  <c r="O14" i="50"/>
  <c r="N14" i="50"/>
  <c r="M14" i="50"/>
  <c r="L14" i="50"/>
  <c r="L27" i="50" s="1"/>
  <c r="K14" i="50"/>
  <c r="J14" i="50"/>
  <c r="I14" i="50"/>
  <c r="H14" i="50"/>
  <c r="G14" i="50"/>
  <c r="F14" i="50"/>
  <c r="E14" i="50"/>
  <c r="D14" i="50"/>
  <c r="D27" i="50" s="1"/>
  <c r="C14" i="50"/>
  <c r="C27" i="50" s="1"/>
  <c r="AA51" i="51"/>
  <c r="Y51" i="51"/>
  <c r="X51" i="51"/>
  <c r="Z51" i="51" s="1"/>
  <c r="W51" i="51"/>
  <c r="V51" i="51"/>
  <c r="U51" i="51"/>
  <c r="T51" i="51"/>
  <c r="S51" i="51"/>
  <c r="R51" i="51"/>
  <c r="Q51" i="51"/>
  <c r="P51" i="51"/>
  <c r="O51" i="51"/>
  <c r="N51" i="51"/>
  <c r="M51" i="51"/>
  <c r="L51" i="51"/>
  <c r="K51" i="51"/>
  <c r="J51" i="51"/>
  <c r="I51" i="51"/>
  <c r="H51" i="51"/>
  <c r="G51" i="51"/>
  <c r="F51" i="51"/>
  <c r="E51" i="51"/>
  <c r="D51" i="51"/>
  <c r="C51" i="51"/>
  <c r="Y45" i="51"/>
  <c r="T45" i="51"/>
  <c r="D45" i="51"/>
  <c r="AA44" i="51"/>
  <c r="Y44" i="51"/>
  <c r="X44" i="51"/>
  <c r="Z44" i="51" s="1"/>
  <c r="W44" i="51"/>
  <c r="V44" i="51"/>
  <c r="U44" i="51"/>
  <c r="T44" i="51"/>
  <c r="S44" i="51"/>
  <c r="R44" i="51"/>
  <c r="Q44" i="51"/>
  <c r="P44" i="51"/>
  <c r="O44" i="51"/>
  <c r="N44" i="51"/>
  <c r="M44" i="51"/>
  <c r="L44" i="51"/>
  <c r="K44" i="51"/>
  <c r="J44" i="51"/>
  <c r="J45" i="51" s="1"/>
  <c r="I44" i="51"/>
  <c r="H44" i="51"/>
  <c r="G44" i="51"/>
  <c r="F44" i="51"/>
  <c r="E44" i="51"/>
  <c r="D44" i="51"/>
  <c r="C44" i="51"/>
  <c r="AA38" i="51"/>
  <c r="Y38" i="51"/>
  <c r="X38" i="51"/>
  <c r="X45" i="51" s="1"/>
  <c r="W38" i="51"/>
  <c r="V38" i="51"/>
  <c r="U38" i="51"/>
  <c r="U45" i="51" s="1"/>
  <c r="T38" i="51"/>
  <c r="S38" i="51"/>
  <c r="S45" i="51" s="1"/>
  <c r="R38" i="51"/>
  <c r="Q38" i="51"/>
  <c r="Q45" i="51" s="1"/>
  <c r="P38" i="51"/>
  <c r="P45" i="51" s="1"/>
  <c r="O38" i="51"/>
  <c r="N38" i="51"/>
  <c r="N45" i="51" s="1"/>
  <c r="M38" i="51"/>
  <c r="M45" i="51" s="1"/>
  <c r="L38" i="51"/>
  <c r="L45" i="51" s="1"/>
  <c r="K38" i="51"/>
  <c r="K45" i="51" s="1"/>
  <c r="J38" i="51"/>
  <c r="I38" i="51"/>
  <c r="H38" i="51"/>
  <c r="G38" i="51"/>
  <c r="G45" i="51" s="1"/>
  <c r="F38" i="51"/>
  <c r="E38" i="51"/>
  <c r="D38" i="51"/>
  <c r="C38" i="51"/>
  <c r="AA26" i="51"/>
  <c r="Y26" i="51"/>
  <c r="X26" i="51"/>
  <c r="Z26" i="51" s="1"/>
  <c r="W26" i="51"/>
  <c r="V26" i="51"/>
  <c r="U26" i="51"/>
  <c r="T26" i="51"/>
  <c r="S26" i="51"/>
  <c r="R26" i="51"/>
  <c r="Q26" i="51"/>
  <c r="P26" i="51"/>
  <c r="O26" i="51"/>
  <c r="N26" i="51"/>
  <c r="M26" i="51"/>
  <c r="L26" i="51"/>
  <c r="K26" i="51"/>
  <c r="J26" i="51"/>
  <c r="I26" i="51"/>
  <c r="H26" i="51"/>
  <c r="G26" i="51"/>
  <c r="F26" i="51"/>
  <c r="E26" i="51"/>
  <c r="D26" i="51"/>
  <c r="C26" i="51"/>
  <c r="AA14" i="51"/>
  <c r="AA27" i="51" s="1"/>
  <c r="Y14" i="51"/>
  <c r="Y27" i="51" s="1"/>
  <c r="X14" i="51"/>
  <c r="W14" i="51"/>
  <c r="W27" i="51" s="1"/>
  <c r="V14" i="51"/>
  <c r="V27" i="51" s="1"/>
  <c r="U14" i="51"/>
  <c r="T14" i="51"/>
  <c r="T27" i="51" s="1"/>
  <c r="T46" i="51" s="1"/>
  <c r="S14" i="51"/>
  <c r="S27" i="51" s="1"/>
  <c r="R14" i="51"/>
  <c r="Q14" i="51"/>
  <c r="P14" i="51"/>
  <c r="P27" i="51" s="1"/>
  <c r="P46" i="51" s="1"/>
  <c r="O14" i="51"/>
  <c r="N14" i="51"/>
  <c r="M14" i="51"/>
  <c r="L14" i="51"/>
  <c r="L27" i="51" s="1"/>
  <c r="K14" i="51"/>
  <c r="K27" i="51" s="1"/>
  <c r="J14" i="51"/>
  <c r="I14" i="51"/>
  <c r="H14" i="51"/>
  <c r="H27" i="51" s="1"/>
  <c r="G14" i="51"/>
  <c r="G27" i="51" s="1"/>
  <c r="F14" i="51"/>
  <c r="F27" i="51" s="1"/>
  <c r="E14" i="51"/>
  <c r="D14" i="51"/>
  <c r="D27" i="51" s="1"/>
  <c r="C14" i="51"/>
  <c r="C27" i="51" s="1"/>
  <c r="AA51" i="52"/>
  <c r="Y51" i="52"/>
  <c r="X51" i="52"/>
  <c r="Z51" i="52" s="1"/>
  <c r="W51" i="52"/>
  <c r="V51" i="52"/>
  <c r="U51" i="52"/>
  <c r="T51" i="52"/>
  <c r="S51" i="52"/>
  <c r="R51" i="52"/>
  <c r="Q51" i="52"/>
  <c r="P51" i="52"/>
  <c r="O51" i="52"/>
  <c r="N51" i="52"/>
  <c r="M51" i="52"/>
  <c r="L51" i="52"/>
  <c r="K51" i="52"/>
  <c r="J51" i="52"/>
  <c r="I51" i="52"/>
  <c r="H51" i="52"/>
  <c r="G51" i="52"/>
  <c r="F51" i="52"/>
  <c r="E51" i="52"/>
  <c r="D51" i="52"/>
  <c r="C51" i="52"/>
  <c r="AA44" i="52"/>
  <c r="Z44" i="52"/>
  <c r="Y44" i="52"/>
  <c r="X44" i="52"/>
  <c r="W44" i="52"/>
  <c r="V44" i="52"/>
  <c r="U44" i="52"/>
  <c r="T44" i="52"/>
  <c r="S44" i="52"/>
  <c r="R44" i="52"/>
  <c r="R45" i="52" s="1"/>
  <c r="Q44" i="52"/>
  <c r="P44" i="52"/>
  <c r="O44" i="52"/>
  <c r="N44" i="52"/>
  <c r="M44" i="52"/>
  <c r="L44" i="52"/>
  <c r="K44" i="52"/>
  <c r="J44" i="52"/>
  <c r="I44" i="52"/>
  <c r="H44" i="52"/>
  <c r="G44" i="52"/>
  <c r="F44" i="52"/>
  <c r="E44" i="52"/>
  <c r="D44" i="52"/>
  <c r="C44" i="52"/>
  <c r="AA38" i="52"/>
  <c r="Y38" i="52"/>
  <c r="Y45" i="52" s="1"/>
  <c r="X38" i="52"/>
  <c r="W38" i="52"/>
  <c r="V38" i="52"/>
  <c r="V45" i="52" s="1"/>
  <c r="U38" i="52"/>
  <c r="U45" i="52" s="1"/>
  <c r="T38" i="52"/>
  <c r="T45" i="52" s="1"/>
  <c r="S38" i="52"/>
  <c r="R38" i="52"/>
  <c r="Q38" i="52"/>
  <c r="Q45" i="52" s="1"/>
  <c r="P38" i="52"/>
  <c r="O38" i="52"/>
  <c r="O45" i="52" s="1"/>
  <c r="N38" i="52"/>
  <c r="N45" i="52" s="1"/>
  <c r="M38" i="52"/>
  <c r="M45" i="52" s="1"/>
  <c r="L38" i="52"/>
  <c r="L45" i="52" s="1"/>
  <c r="K38" i="52"/>
  <c r="J38" i="52"/>
  <c r="I38" i="52"/>
  <c r="I45" i="52" s="1"/>
  <c r="H38" i="52"/>
  <c r="H45" i="52" s="1"/>
  <c r="G38" i="52"/>
  <c r="G45" i="52" s="1"/>
  <c r="F38" i="52"/>
  <c r="F45" i="52" s="1"/>
  <c r="E38" i="52"/>
  <c r="D38" i="52"/>
  <c r="C38" i="52"/>
  <c r="C45" i="52" s="1"/>
  <c r="T27" i="52"/>
  <c r="AA26" i="52"/>
  <c r="Y26" i="52"/>
  <c r="Y27" i="52" s="1"/>
  <c r="X26" i="52"/>
  <c r="Z26" i="52" s="1"/>
  <c r="W26" i="52"/>
  <c r="V26" i="52"/>
  <c r="U26" i="52"/>
  <c r="T26" i="52"/>
  <c r="S26" i="52"/>
  <c r="R26" i="52"/>
  <c r="Q26" i="52"/>
  <c r="P26" i="52"/>
  <c r="O26" i="52"/>
  <c r="N26" i="52"/>
  <c r="M26" i="52"/>
  <c r="L26" i="52"/>
  <c r="K26" i="52"/>
  <c r="J26" i="52"/>
  <c r="I26" i="52"/>
  <c r="H26" i="52"/>
  <c r="G26" i="52"/>
  <c r="G27" i="52" s="1"/>
  <c r="F26" i="52"/>
  <c r="E26" i="52"/>
  <c r="E27" i="52" s="1"/>
  <c r="D26" i="52"/>
  <c r="C26" i="52"/>
  <c r="AA14" i="52"/>
  <c r="AA27" i="52" s="1"/>
  <c r="Y14" i="52"/>
  <c r="X14" i="52"/>
  <c r="Z14" i="52" s="1"/>
  <c r="W14" i="52"/>
  <c r="W27" i="52" s="1"/>
  <c r="V14" i="52"/>
  <c r="U14" i="52"/>
  <c r="T14" i="52"/>
  <c r="S14" i="52"/>
  <c r="S27" i="52" s="1"/>
  <c r="R14" i="52"/>
  <c r="R27" i="52" s="1"/>
  <c r="Q14" i="52"/>
  <c r="P14" i="52"/>
  <c r="P27" i="52" s="1"/>
  <c r="O14" i="52"/>
  <c r="O27" i="52" s="1"/>
  <c r="O46" i="52" s="1"/>
  <c r="N14" i="52"/>
  <c r="N27" i="52" s="1"/>
  <c r="N46" i="52" s="1"/>
  <c r="M14" i="52"/>
  <c r="L14" i="52"/>
  <c r="L27" i="52" s="1"/>
  <c r="L46" i="52" s="1"/>
  <c r="K14" i="52"/>
  <c r="J14" i="52"/>
  <c r="J27" i="52" s="1"/>
  <c r="I14" i="52"/>
  <c r="H14" i="52"/>
  <c r="G14" i="52"/>
  <c r="F14" i="52"/>
  <c r="E14" i="52"/>
  <c r="D14" i="52"/>
  <c r="D27" i="52" s="1"/>
  <c r="C14" i="52"/>
  <c r="AA51" i="53"/>
  <c r="Y51" i="53"/>
  <c r="X51" i="53"/>
  <c r="Z51" i="53" s="1"/>
  <c r="W51" i="53"/>
  <c r="V51" i="53"/>
  <c r="U51" i="53"/>
  <c r="T51" i="53"/>
  <c r="S51" i="53"/>
  <c r="R51" i="53"/>
  <c r="Q51" i="53"/>
  <c r="P51" i="53"/>
  <c r="O51" i="53"/>
  <c r="N51" i="53"/>
  <c r="M51" i="53"/>
  <c r="L51" i="53"/>
  <c r="K51" i="53"/>
  <c r="J51" i="53"/>
  <c r="I51" i="53"/>
  <c r="H51" i="53"/>
  <c r="G51" i="53"/>
  <c r="F51" i="53"/>
  <c r="E51" i="53"/>
  <c r="D51" i="53"/>
  <c r="C51" i="53"/>
  <c r="Q45" i="53"/>
  <c r="G45" i="53"/>
  <c r="AA44" i="53"/>
  <c r="Y44" i="53"/>
  <c r="X44" i="53"/>
  <c r="Z44" i="53" s="1"/>
  <c r="W44" i="53"/>
  <c r="V44" i="53"/>
  <c r="U44" i="53"/>
  <c r="T44" i="53"/>
  <c r="S44" i="53"/>
  <c r="S45" i="53" s="1"/>
  <c r="R44" i="53"/>
  <c r="R45" i="53" s="1"/>
  <c r="Q44" i="53"/>
  <c r="P44" i="53"/>
  <c r="O44" i="53"/>
  <c r="N44" i="53"/>
  <c r="M44" i="53"/>
  <c r="L44" i="53"/>
  <c r="K44" i="53"/>
  <c r="J44" i="53"/>
  <c r="I44" i="53"/>
  <c r="H44" i="53"/>
  <c r="G44" i="53"/>
  <c r="F44" i="53"/>
  <c r="E44" i="53"/>
  <c r="D44" i="53"/>
  <c r="C44" i="53"/>
  <c r="AA38" i="53"/>
  <c r="AA45" i="53" s="1"/>
  <c r="Y38" i="53"/>
  <c r="Y45" i="53" s="1"/>
  <c r="Y46" i="53" s="1"/>
  <c r="X38" i="53"/>
  <c r="W38" i="53"/>
  <c r="W45" i="53" s="1"/>
  <c r="V38" i="53"/>
  <c r="V45" i="53" s="1"/>
  <c r="U38" i="53"/>
  <c r="U45" i="53" s="1"/>
  <c r="T38" i="53"/>
  <c r="S38" i="53"/>
  <c r="R38" i="53"/>
  <c r="Q38" i="53"/>
  <c r="P38" i="53"/>
  <c r="O38" i="53"/>
  <c r="O45" i="53" s="1"/>
  <c r="N38" i="53"/>
  <c r="N45" i="53" s="1"/>
  <c r="M38" i="53"/>
  <c r="M45" i="53" s="1"/>
  <c r="L38" i="53"/>
  <c r="L45" i="53" s="1"/>
  <c r="K38" i="53"/>
  <c r="J38" i="53"/>
  <c r="I38" i="53"/>
  <c r="I45" i="53" s="1"/>
  <c r="H38" i="53"/>
  <c r="G38" i="53"/>
  <c r="F38" i="53"/>
  <c r="F45" i="53" s="1"/>
  <c r="E38" i="53"/>
  <c r="E45" i="53" s="1"/>
  <c r="D38" i="53"/>
  <c r="D45" i="53" s="1"/>
  <c r="C38" i="53"/>
  <c r="C45" i="53" s="1"/>
  <c r="Y27" i="53"/>
  <c r="X27" i="53"/>
  <c r="V27" i="53"/>
  <c r="M27" i="53"/>
  <c r="M46" i="53" s="1"/>
  <c r="D27" i="53"/>
  <c r="AA26" i="53"/>
  <c r="Z26" i="53"/>
  <c r="Y26" i="53"/>
  <c r="X26" i="53"/>
  <c r="W26" i="53"/>
  <c r="V26" i="53"/>
  <c r="U26" i="53"/>
  <c r="U27" i="53" s="1"/>
  <c r="T26" i="53"/>
  <c r="S26" i="53"/>
  <c r="R26" i="53"/>
  <c r="Q26" i="53"/>
  <c r="P26" i="53"/>
  <c r="O26" i="53"/>
  <c r="N26" i="53"/>
  <c r="M26" i="53"/>
  <c r="L26" i="53"/>
  <c r="K26" i="53"/>
  <c r="J26" i="53"/>
  <c r="I26" i="53"/>
  <c r="H26" i="53"/>
  <c r="G26" i="53"/>
  <c r="F26" i="53"/>
  <c r="F27" i="53" s="1"/>
  <c r="E26" i="53"/>
  <c r="D26" i="53"/>
  <c r="C26" i="53"/>
  <c r="AA14" i="53"/>
  <c r="Y14" i="53"/>
  <c r="X14" i="53"/>
  <c r="Z14" i="53" s="1"/>
  <c r="W14" i="53"/>
  <c r="W27" i="53" s="1"/>
  <c r="V14" i="53"/>
  <c r="U14" i="53"/>
  <c r="T14" i="53"/>
  <c r="T27" i="53" s="1"/>
  <c r="S14" i="53"/>
  <c r="R14" i="53"/>
  <c r="Q14" i="53"/>
  <c r="Q27" i="53" s="1"/>
  <c r="Q46" i="53" s="1"/>
  <c r="P14" i="53"/>
  <c r="P27" i="53" s="1"/>
  <c r="O14" i="53"/>
  <c r="O27" i="53" s="1"/>
  <c r="N14" i="53"/>
  <c r="N27" i="53" s="1"/>
  <c r="M14" i="53"/>
  <c r="L14" i="53"/>
  <c r="K14" i="53"/>
  <c r="J14" i="53"/>
  <c r="I14" i="53"/>
  <c r="I27" i="53" s="1"/>
  <c r="H14" i="53"/>
  <c r="G14" i="53"/>
  <c r="F14" i="53"/>
  <c r="E14" i="53"/>
  <c r="D14" i="53"/>
  <c r="C14" i="53"/>
  <c r="AA51" i="54"/>
  <c r="Y51" i="54"/>
  <c r="X51" i="54"/>
  <c r="Z51" i="54" s="1"/>
  <c r="W51" i="54"/>
  <c r="V51" i="54"/>
  <c r="U51" i="54"/>
  <c r="T51" i="54"/>
  <c r="S51" i="54"/>
  <c r="R51" i="54"/>
  <c r="Q51" i="54"/>
  <c r="P51" i="54"/>
  <c r="O51" i="54"/>
  <c r="N51" i="54"/>
  <c r="M51" i="54"/>
  <c r="L51" i="54"/>
  <c r="K51" i="54"/>
  <c r="J51" i="54"/>
  <c r="I51" i="54"/>
  <c r="H51" i="54"/>
  <c r="G51" i="54"/>
  <c r="F51" i="54"/>
  <c r="E51" i="54"/>
  <c r="D51" i="54"/>
  <c r="C51" i="54"/>
  <c r="D45" i="54"/>
  <c r="AA44" i="54"/>
  <c r="Y44" i="54"/>
  <c r="X44" i="54"/>
  <c r="Z44" i="54" s="1"/>
  <c r="W44" i="54"/>
  <c r="V44" i="54"/>
  <c r="V45" i="54" s="1"/>
  <c r="U44" i="54"/>
  <c r="T44" i="54"/>
  <c r="S44" i="54"/>
  <c r="R44" i="54"/>
  <c r="Q44" i="54"/>
  <c r="P44" i="54"/>
  <c r="O44" i="54"/>
  <c r="N44" i="54"/>
  <c r="M44" i="54"/>
  <c r="L44" i="54"/>
  <c r="K44" i="54"/>
  <c r="J44" i="54"/>
  <c r="I44" i="54"/>
  <c r="H44" i="54"/>
  <c r="G44" i="54"/>
  <c r="F44" i="54"/>
  <c r="E44" i="54"/>
  <c r="D44" i="54"/>
  <c r="C44" i="54"/>
  <c r="AA38" i="54"/>
  <c r="Y38" i="54"/>
  <c r="Y45" i="54" s="1"/>
  <c r="X38" i="54"/>
  <c r="W38" i="54"/>
  <c r="W45" i="54" s="1"/>
  <c r="V38" i="54"/>
  <c r="U38" i="54"/>
  <c r="U45" i="54" s="1"/>
  <c r="T38" i="54"/>
  <c r="T45" i="54" s="1"/>
  <c r="S38" i="54"/>
  <c r="S45" i="54" s="1"/>
  <c r="R38" i="54"/>
  <c r="Q38" i="54"/>
  <c r="P38" i="54"/>
  <c r="O38" i="54"/>
  <c r="O45" i="54" s="1"/>
  <c r="N38" i="54"/>
  <c r="M38" i="54"/>
  <c r="M45" i="54" s="1"/>
  <c r="L38" i="54"/>
  <c r="L45" i="54" s="1"/>
  <c r="K38" i="54"/>
  <c r="K45" i="54" s="1"/>
  <c r="J38" i="54"/>
  <c r="I38" i="54"/>
  <c r="H38" i="54"/>
  <c r="H45" i="54" s="1"/>
  <c r="G38" i="54"/>
  <c r="G45" i="54" s="1"/>
  <c r="F38" i="54"/>
  <c r="E38" i="54"/>
  <c r="D38" i="54"/>
  <c r="C38" i="54"/>
  <c r="C45" i="54" s="1"/>
  <c r="AA26" i="54"/>
  <c r="Y26" i="54"/>
  <c r="X26" i="54"/>
  <c r="Z26" i="54" s="1"/>
  <c r="W26" i="54"/>
  <c r="W27" i="54" s="1"/>
  <c r="V26" i="54"/>
  <c r="U26" i="54"/>
  <c r="U27" i="54" s="1"/>
  <c r="U46" i="54" s="1"/>
  <c r="T26" i="54"/>
  <c r="S26" i="54"/>
  <c r="R26" i="54"/>
  <c r="Q26" i="54"/>
  <c r="P26" i="54"/>
  <c r="O26" i="54"/>
  <c r="N26" i="54"/>
  <c r="M26" i="54"/>
  <c r="L26" i="54"/>
  <c r="K26" i="54"/>
  <c r="J26" i="54"/>
  <c r="I26" i="54"/>
  <c r="H26" i="54"/>
  <c r="G26" i="54"/>
  <c r="F26" i="54"/>
  <c r="E26" i="54"/>
  <c r="D26" i="54"/>
  <c r="C26" i="54"/>
  <c r="AA14" i="54"/>
  <c r="Y14" i="54"/>
  <c r="Y27" i="54" s="1"/>
  <c r="X14" i="54"/>
  <c r="X27" i="54" s="1"/>
  <c r="W14" i="54"/>
  <c r="V14" i="54"/>
  <c r="U14" i="54"/>
  <c r="T14" i="54"/>
  <c r="T27" i="54" s="1"/>
  <c r="S14" i="54"/>
  <c r="R14" i="54"/>
  <c r="R27" i="54" s="1"/>
  <c r="Q14" i="54"/>
  <c r="Q27" i="54" s="1"/>
  <c r="P14" i="54"/>
  <c r="P27" i="54" s="1"/>
  <c r="O14" i="54"/>
  <c r="O27" i="54" s="1"/>
  <c r="N14" i="54"/>
  <c r="N27" i="54" s="1"/>
  <c r="M14" i="54"/>
  <c r="L14" i="54"/>
  <c r="L27" i="54" s="1"/>
  <c r="L46" i="54" s="1"/>
  <c r="K14" i="54"/>
  <c r="J14" i="54"/>
  <c r="I14" i="54"/>
  <c r="H14" i="54"/>
  <c r="G14" i="54"/>
  <c r="F14" i="54"/>
  <c r="E14" i="54"/>
  <c r="D14" i="54"/>
  <c r="D27" i="54" s="1"/>
  <c r="D46" i="54" s="1"/>
  <c r="C14" i="54"/>
  <c r="AA51" i="55"/>
  <c r="Z51" i="55"/>
  <c r="Y51" i="55"/>
  <c r="X51" i="55"/>
  <c r="W51" i="55"/>
  <c r="V51" i="55"/>
  <c r="U51" i="55"/>
  <c r="T51" i="55"/>
  <c r="S51" i="55"/>
  <c r="R51" i="55"/>
  <c r="Q51" i="55"/>
  <c r="P51" i="55"/>
  <c r="O51" i="55"/>
  <c r="N51" i="55"/>
  <c r="M51" i="55"/>
  <c r="L51" i="55"/>
  <c r="K51" i="55"/>
  <c r="J51" i="55"/>
  <c r="I51" i="55"/>
  <c r="H51" i="55"/>
  <c r="G51" i="55"/>
  <c r="F51" i="55"/>
  <c r="E51" i="55"/>
  <c r="D51" i="55"/>
  <c r="C51" i="55"/>
  <c r="G45" i="55"/>
  <c r="F45" i="55"/>
  <c r="AA44" i="55"/>
  <c r="Y44" i="55"/>
  <c r="X44" i="55"/>
  <c r="Z44" i="55" s="1"/>
  <c r="W44" i="55"/>
  <c r="V44" i="55"/>
  <c r="U44" i="55"/>
  <c r="T44" i="55"/>
  <c r="S44" i="55"/>
  <c r="R44" i="55"/>
  <c r="Q44" i="55"/>
  <c r="P44" i="55"/>
  <c r="O44" i="55"/>
  <c r="N44" i="55"/>
  <c r="M44" i="55"/>
  <c r="L44" i="55"/>
  <c r="K44" i="55"/>
  <c r="J44" i="55"/>
  <c r="I44" i="55"/>
  <c r="H44" i="55"/>
  <c r="G44" i="55"/>
  <c r="F44" i="55"/>
  <c r="E44" i="55"/>
  <c r="D44" i="55"/>
  <c r="C44" i="55"/>
  <c r="AA38" i="55"/>
  <c r="AA45" i="55" s="1"/>
  <c r="Y38" i="55"/>
  <c r="Y45" i="55" s="1"/>
  <c r="X38" i="55"/>
  <c r="W38" i="55"/>
  <c r="V38" i="55"/>
  <c r="U38" i="55"/>
  <c r="U45" i="55" s="1"/>
  <c r="T38" i="55"/>
  <c r="T45" i="55" s="1"/>
  <c r="S38" i="55"/>
  <c r="S45" i="55" s="1"/>
  <c r="S46" i="55" s="1"/>
  <c r="R38" i="55"/>
  <c r="Q38" i="55"/>
  <c r="Q45" i="55" s="1"/>
  <c r="P38" i="55"/>
  <c r="O38" i="55"/>
  <c r="N38" i="55"/>
  <c r="M38" i="55"/>
  <c r="M45" i="55" s="1"/>
  <c r="L38" i="55"/>
  <c r="L45" i="55" s="1"/>
  <c r="K38" i="55"/>
  <c r="K45" i="55" s="1"/>
  <c r="J38" i="55"/>
  <c r="I38" i="55"/>
  <c r="H38" i="55"/>
  <c r="H45" i="55" s="1"/>
  <c r="G38" i="55"/>
  <c r="F38" i="55"/>
  <c r="E38" i="55"/>
  <c r="E45" i="55" s="1"/>
  <c r="D38" i="55"/>
  <c r="D45" i="55" s="1"/>
  <c r="C38" i="55"/>
  <c r="C45" i="55" s="1"/>
  <c r="T27" i="55"/>
  <c r="AA26" i="55"/>
  <c r="Y26" i="55"/>
  <c r="X26" i="55"/>
  <c r="Z26" i="55" s="1"/>
  <c r="W26" i="55"/>
  <c r="V26" i="55"/>
  <c r="U26" i="55"/>
  <c r="U27" i="55" s="1"/>
  <c r="T26" i="55"/>
  <c r="S26" i="55"/>
  <c r="R26" i="55"/>
  <c r="Q26" i="55"/>
  <c r="P26" i="55"/>
  <c r="O26" i="55"/>
  <c r="N26" i="55"/>
  <c r="M26" i="55"/>
  <c r="L26" i="55"/>
  <c r="K26" i="55"/>
  <c r="J26" i="55"/>
  <c r="I26" i="55"/>
  <c r="H26" i="55"/>
  <c r="G26" i="55"/>
  <c r="F26" i="55"/>
  <c r="F27" i="55" s="1"/>
  <c r="F46" i="55" s="1"/>
  <c r="E26" i="55"/>
  <c r="D26" i="55"/>
  <c r="C26" i="55"/>
  <c r="AA14" i="55"/>
  <c r="AA27" i="55" s="1"/>
  <c r="AA46" i="55" s="1"/>
  <c r="Y14" i="55"/>
  <c r="Y27" i="55" s="1"/>
  <c r="Y46" i="55" s="1"/>
  <c r="X14" i="55"/>
  <c r="Z14" i="55" s="1"/>
  <c r="W14" i="55"/>
  <c r="V14" i="55"/>
  <c r="U14" i="55"/>
  <c r="T14" i="55"/>
  <c r="S14" i="55"/>
  <c r="S27" i="55" s="1"/>
  <c r="R14" i="55"/>
  <c r="R27" i="55" s="1"/>
  <c r="Q14" i="55"/>
  <c r="Q27" i="55" s="1"/>
  <c r="P14" i="55"/>
  <c r="P27" i="55" s="1"/>
  <c r="O14" i="55"/>
  <c r="N14" i="55"/>
  <c r="N27" i="55" s="1"/>
  <c r="M14" i="55"/>
  <c r="L14" i="55"/>
  <c r="K14" i="55"/>
  <c r="K27" i="55" s="1"/>
  <c r="J14" i="55"/>
  <c r="I14" i="55"/>
  <c r="I27" i="55" s="1"/>
  <c r="H14" i="55"/>
  <c r="G14" i="55"/>
  <c r="F14" i="55"/>
  <c r="E14" i="55"/>
  <c r="D14" i="55"/>
  <c r="D27" i="55" s="1"/>
  <c r="C14" i="55"/>
  <c r="C27" i="55" s="1"/>
  <c r="AA51" i="1"/>
  <c r="Y51" i="1"/>
  <c r="X51" i="1"/>
  <c r="W51" i="1"/>
  <c r="V51" i="1"/>
  <c r="U51" i="1"/>
  <c r="T51" i="1"/>
  <c r="S51" i="1"/>
  <c r="R51" i="1"/>
  <c r="Q51" i="1"/>
  <c r="P51" i="1"/>
  <c r="O51" i="1"/>
  <c r="N51" i="1"/>
  <c r="M51" i="1"/>
  <c r="L51" i="1"/>
  <c r="K51" i="1"/>
  <c r="J51" i="1"/>
  <c r="I51" i="1"/>
  <c r="H51" i="1"/>
  <c r="G51" i="1"/>
  <c r="F51" i="1"/>
  <c r="E51" i="1"/>
  <c r="D51" i="1"/>
  <c r="C51" i="1"/>
  <c r="D45" i="1"/>
  <c r="AA44" i="1"/>
  <c r="Y44" i="1"/>
  <c r="X44" i="1"/>
  <c r="W44" i="1"/>
  <c r="V44" i="1"/>
  <c r="U44" i="1"/>
  <c r="T44" i="1"/>
  <c r="S44" i="1"/>
  <c r="R44" i="1"/>
  <c r="Q44" i="1"/>
  <c r="P44" i="1"/>
  <c r="O44" i="1"/>
  <c r="N44" i="1"/>
  <c r="M44" i="1"/>
  <c r="L44" i="1"/>
  <c r="K44" i="1"/>
  <c r="J44" i="1"/>
  <c r="I44" i="1"/>
  <c r="H44" i="1"/>
  <c r="G44" i="1"/>
  <c r="F44" i="1"/>
  <c r="E44" i="1"/>
  <c r="D44" i="1"/>
  <c r="C44" i="1"/>
  <c r="AA38" i="1"/>
  <c r="Y38" i="1"/>
  <c r="X38" i="1"/>
  <c r="W38" i="1"/>
  <c r="W45" i="1" s="1"/>
  <c r="V38" i="1"/>
  <c r="V45" i="1" s="1"/>
  <c r="U38" i="1"/>
  <c r="T38" i="1"/>
  <c r="S38" i="1"/>
  <c r="S45" i="1" s="1"/>
  <c r="R38" i="1"/>
  <c r="R45" i="1" s="1"/>
  <c r="Q38" i="1"/>
  <c r="Q45" i="1" s="1"/>
  <c r="P38" i="1"/>
  <c r="P45" i="1" s="1"/>
  <c r="O38" i="1"/>
  <c r="N38" i="1"/>
  <c r="M38" i="1"/>
  <c r="L38" i="1"/>
  <c r="K38" i="1"/>
  <c r="K45" i="1" s="1"/>
  <c r="J38" i="1"/>
  <c r="I38" i="1"/>
  <c r="I45" i="1" s="1"/>
  <c r="H38" i="1"/>
  <c r="H45" i="1" s="1"/>
  <c r="G38" i="1"/>
  <c r="F38" i="1"/>
  <c r="F45" i="1" s="1"/>
  <c r="E38" i="1"/>
  <c r="E45" i="1" s="1"/>
  <c r="D38" i="1"/>
  <c r="C38" i="1"/>
  <c r="Y27" i="1"/>
  <c r="AA26" i="1"/>
  <c r="Y26" i="1"/>
  <c r="X26" i="1"/>
  <c r="Z26" i="1" s="1"/>
  <c r="W26" i="1"/>
  <c r="V26" i="1"/>
  <c r="U26" i="1"/>
  <c r="U27" i="1" s="1"/>
  <c r="T26" i="1"/>
  <c r="S26" i="1"/>
  <c r="R26" i="1"/>
  <c r="Q26" i="1"/>
  <c r="P26" i="1"/>
  <c r="O26" i="1"/>
  <c r="N26" i="1"/>
  <c r="M26" i="1"/>
  <c r="L26" i="1"/>
  <c r="K26" i="1"/>
  <c r="J26" i="1"/>
  <c r="J27" i="1" s="1"/>
  <c r="I26" i="1"/>
  <c r="I27" i="1" s="1"/>
  <c r="H26" i="1"/>
  <c r="G26" i="1"/>
  <c r="F26" i="1"/>
  <c r="E26" i="1"/>
  <c r="E27" i="1" s="1"/>
  <c r="D26" i="1"/>
  <c r="C26" i="1"/>
  <c r="AA14" i="1"/>
  <c r="Y14" i="1"/>
  <c r="X14" i="1"/>
  <c r="Z14" i="1" s="1"/>
  <c r="W14" i="1"/>
  <c r="W27" i="1" s="1"/>
  <c r="V14" i="1"/>
  <c r="U14" i="1"/>
  <c r="T14" i="1"/>
  <c r="S14" i="1"/>
  <c r="R14" i="1"/>
  <c r="R27" i="1" s="1"/>
  <c r="Q14" i="1"/>
  <c r="Q27" i="1" s="1"/>
  <c r="Q46" i="1" s="1"/>
  <c r="P14" i="1"/>
  <c r="P27" i="1" s="1"/>
  <c r="P46" i="1" s="1"/>
  <c r="O14" i="1"/>
  <c r="N14" i="1"/>
  <c r="N27" i="1" s="1"/>
  <c r="M14" i="1"/>
  <c r="M27" i="1" s="1"/>
  <c r="L14" i="1"/>
  <c r="L27" i="1" s="1"/>
  <c r="K14" i="1"/>
  <c r="J14" i="1"/>
  <c r="I14" i="1"/>
  <c r="H14" i="1"/>
  <c r="H27" i="1" s="1"/>
  <c r="G14" i="1"/>
  <c r="F14" i="1"/>
  <c r="E14" i="1"/>
  <c r="D14" i="1"/>
  <c r="D27" i="1" s="1"/>
  <c r="C14" i="1"/>
  <c r="L46" i="27" l="1"/>
  <c r="N46" i="55"/>
  <c r="C46" i="45"/>
  <c r="Y46" i="45"/>
  <c r="G46" i="32"/>
  <c r="H46" i="11"/>
  <c r="V45" i="11"/>
  <c r="V46" i="11" s="1"/>
  <c r="D46" i="50"/>
  <c r="L46" i="51"/>
  <c r="E46" i="48"/>
  <c r="Q46" i="44"/>
  <c r="G46" i="34"/>
  <c r="F46" i="19"/>
  <c r="F46" i="14"/>
  <c r="S46" i="2"/>
  <c r="U45" i="49"/>
  <c r="M46" i="48"/>
  <c r="H46" i="1"/>
  <c r="U46" i="49"/>
  <c r="Y46" i="52"/>
  <c r="H45" i="51"/>
  <c r="S27" i="50"/>
  <c r="J45" i="50"/>
  <c r="F46" i="48"/>
  <c r="E46" i="45"/>
  <c r="I27" i="44"/>
  <c r="I46" i="44" s="1"/>
  <c r="U46" i="42"/>
  <c r="T45" i="26"/>
  <c r="F46" i="25"/>
  <c r="W46" i="11"/>
  <c r="T46" i="2"/>
  <c r="Z14" i="54"/>
  <c r="E46" i="47"/>
  <c r="P46" i="27"/>
  <c r="G27" i="1"/>
  <c r="Y46" i="1"/>
  <c r="C45" i="1"/>
  <c r="Y45" i="1"/>
  <c r="Q46" i="55"/>
  <c r="W45" i="52"/>
  <c r="W46" i="52" s="1"/>
  <c r="N27" i="51"/>
  <c r="N46" i="51" s="1"/>
  <c r="I45" i="51"/>
  <c r="T27" i="50"/>
  <c r="T46" i="50" s="1"/>
  <c r="U27" i="46"/>
  <c r="U46" i="46" s="1"/>
  <c r="L45" i="46"/>
  <c r="F27" i="45"/>
  <c r="W27" i="37"/>
  <c r="R45" i="37"/>
  <c r="R46" i="37" s="1"/>
  <c r="T46" i="35"/>
  <c r="F27" i="30"/>
  <c r="P46" i="29"/>
  <c r="N27" i="24"/>
  <c r="Q45" i="23"/>
  <c r="J46" i="14"/>
  <c r="N46" i="13"/>
  <c r="L46" i="1"/>
  <c r="I46" i="1"/>
  <c r="AA45" i="1"/>
  <c r="Z44" i="1"/>
  <c r="H27" i="53"/>
  <c r="H46" i="53" s="1"/>
  <c r="D46" i="53"/>
  <c r="T45" i="53"/>
  <c r="T46" i="53" s="1"/>
  <c r="O27" i="51"/>
  <c r="U46" i="35"/>
  <c r="P45" i="27"/>
  <c r="D45" i="25"/>
  <c r="AA45" i="25"/>
  <c r="V46" i="23"/>
  <c r="W46" i="12"/>
  <c r="T45" i="12"/>
  <c r="J27" i="11"/>
  <c r="J46" i="11" s="1"/>
  <c r="S46" i="43"/>
  <c r="G46" i="52"/>
  <c r="D45" i="52"/>
  <c r="D46" i="52" s="1"/>
  <c r="AA45" i="52"/>
  <c r="AA46" i="52" s="1"/>
  <c r="Q27" i="51"/>
  <c r="Q46" i="51" s="1"/>
  <c r="Q27" i="47"/>
  <c r="Q46" i="47" s="1"/>
  <c r="J45" i="47"/>
  <c r="J46" i="47" s="1"/>
  <c r="X27" i="46"/>
  <c r="X46" i="46" s="1"/>
  <c r="O45" i="46"/>
  <c r="O27" i="38"/>
  <c r="J45" i="38"/>
  <c r="W46" i="33"/>
  <c r="Z44" i="30"/>
  <c r="Q27" i="24"/>
  <c r="Q46" i="24" s="1"/>
  <c r="R46" i="17"/>
  <c r="K45" i="16"/>
  <c r="D27" i="15"/>
  <c r="D46" i="15" s="1"/>
  <c r="Y45" i="5"/>
  <c r="Z38" i="5"/>
  <c r="J46" i="52"/>
  <c r="X46" i="37"/>
  <c r="Z46" i="37" s="1"/>
  <c r="G27" i="39"/>
  <c r="G46" i="39" s="1"/>
  <c r="O46" i="14"/>
  <c r="P46" i="8"/>
  <c r="C46" i="55"/>
  <c r="E27" i="54"/>
  <c r="E46" i="54" s="1"/>
  <c r="X27" i="49"/>
  <c r="O27" i="48"/>
  <c r="V27" i="47"/>
  <c r="O45" i="47"/>
  <c r="T45" i="46"/>
  <c r="F27" i="42"/>
  <c r="F46" i="42" s="1"/>
  <c r="R45" i="40"/>
  <c r="I27" i="37"/>
  <c r="AA45" i="37"/>
  <c r="X27" i="29"/>
  <c r="Z14" i="29"/>
  <c r="H27" i="28"/>
  <c r="Q46" i="27"/>
  <c r="G45" i="26"/>
  <c r="O27" i="25"/>
  <c r="K27" i="20"/>
  <c r="K46" i="20" s="1"/>
  <c r="S45" i="18"/>
  <c r="S46" i="18" s="1"/>
  <c r="L46" i="17"/>
  <c r="U46" i="16"/>
  <c r="S27" i="16"/>
  <c r="W45" i="39"/>
  <c r="K27" i="17"/>
  <c r="K46" i="17" s="1"/>
  <c r="L46" i="30"/>
  <c r="I46" i="45"/>
  <c r="E46" i="49"/>
  <c r="K27" i="45"/>
  <c r="K46" i="45" s="1"/>
  <c r="U27" i="51"/>
  <c r="U46" i="51" s="1"/>
  <c r="AA46" i="49"/>
  <c r="P46" i="48"/>
  <c r="U46" i="38"/>
  <c r="J27" i="54"/>
  <c r="G27" i="54"/>
  <c r="G46" i="54" s="1"/>
  <c r="AA45" i="54"/>
  <c r="S45" i="43"/>
  <c r="J46" i="39"/>
  <c r="Y46" i="28"/>
  <c r="Q46" i="25"/>
  <c r="F46" i="21"/>
  <c r="AA46" i="21"/>
  <c r="X27" i="13"/>
  <c r="Z14" i="13"/>
  <c r="N45" i="4"/>
  <c r="N46" i="4" s="1"/>
  <c r="S46" i="47"/>
  <c r="R45" i="55"/>
  <c r="M27" i="52"/>
  <c r="M46" i="52" s="1"/>
  <c r="I45" i="48"/>
  <c r="M27" i="45"/>
  <c r="M46" i="45" s="1"/>
  <c r="X46" i="42"/>
  <c r="Z46" i="42" s="1"/>
  <c r="AA45" i="39"/>
  <c r="H27" i="54"/>
  <c r="H46" i="54" s="1"/>
  <c r="E45" i="54"/>
  <c r="R27" i="53"/>
  <c r="R46" i="53" s="1"/>
  <c r="H45" i="53"/>
  <c r="J45" i="52"/>
  <c r="Y46" i="51"/>
  <c r="L27" i="49"/>
  <c r="D45" i="49"/>
  <c r="Z38" i="49"/>
  <c r="R27" i="48"/>
  <c r="N45" i="48"/>
  <c r="N46" i="48" s="1"/>
  <c r="Y27" i="47"/>
  <c r="Y46" i="47" s="1"/>
  <c r="W27" i="44"/>
  <c r="W46" i="44" s="1"/>
  <c r="U46" i="44"/>
  <c r="F27" i="43"/>
  <c r="F46" i="43" s="1"/>
  <c r="Z26" i="43"/>
  <c r="K46" i="42"/>
  <c r="I27" i="42"/>
  <c r="K45" i="41"/>
  <c r="R45" i="38"/>
  <c r="X45" i="37"/>
  <c r="Z45" i="37" s="1"/>
  <c r="S27" i="30"/>
  <c r="L45" i="30"/>
  <c r="K27" i="28"/>
  <c r="N27" i="20"/>
  <c r="C27" i="18"/>
  <c r="C46" i="18" s="1"/>
  <c r="Z27" i="7"/>
  <c r="C45" i="6"/>
  <c r="O45" i="1"/>
  <c r="G27" i="55"/>
  <c r="G46" i="55" s="1"/>
  <c r="E27" i="55"/>
  <c r="E46" i="55" s="1"/>
  <c r="W45" i="55"/>
  <c r="I27" i="54"/>
  <c r="F45" i="54"/>
  <c r="R46" i="52"/>
  <c r="D46" i="51"/>
  <c r="J27" i="50"/>
  <c r="J46" i="50" s="1"/>
  <c r="C45" i="50"/>
  <c r="C46" i="50" s="1"/>
  <c r="Y45" i="50"/>
  <c r="Z45" i="50" s="1"/>
  <c r="E45" i="49"/>
  <c r="S27" i="48"/>
  <c r="O45" i="48"/>
  <c r="O46" i="48" s="1"/>
  <c r="S45" i="47"/>
  <c r="K27" i="46"/>
  <c r="Q46" i="46"/>
  <c r="X45" i="46"/>
  <c r="U45" i="43"/>
  <c r="E45" i="42"/>
  <c r="R27" i="41"/>
  <c r="R46" i="41" s="1"/>
  <c r="N45" i="41"/>
  <c r="X27" i="38"/>
  <c r="X46" i="38" s="1"/>
  <c r="D45" i="28"/>
  <c r="AA45" i="28"/>
  <c r="U27" i="22"/>
  <c r="O27" i="20"/>
  <c r="O46" i="20" s="1"/>
  <c r="AA27" i="18"/>
  <c r="AA46" i="18" s="1"/>
  <c r="W45" i="18"/>
  <c r="C46" i="35"/>
  <c r="Y46" i="50"/>
  <c r="S45" i="27"/>
  <c r="X45" i="13"/>
  <c r="Z45" i="13" s="1"/>
  <c r="Z38" i="13"/>
  <c r="R45" i="54"/>
  <c r="R46" i="54" s="1"/>
  <c r="H46" i="43"/>
  <c r="V46" i="32"/>
  <c r="D46" i="24"/>
  <c r="G46" i="51"/>
  <c r="Z45" i="51"/>
  <c r="N27" i="49"/>
  <c r="E27" i="11"/>
  <c r="E46" i="11" s="1"/>
  <c r="Y46" i="8"/>
  <c r="L46" i="50"/>
  <c r="T46" i="29"/>
  <c r="M27" i="28"/>
  <c r="M46" i="28" s="1"/>
  <c r="D46" i="1"/>
  <c r="X45" i="42"/>
  <c r="H27" i="40"/>
  <c r="R46" i="39"/>
  <c r="V46" i="26"/>
  <c r="AA45" i="51"/>
  <c r="Z38" i="43"/>
  <c r="P46" i="31"/>
  <c r="K27" i="29"/>
  <c r="K46" i="29" s="1"/>
  <c r="V46" i="29"/>
  <c r="P27" i="23"/>
  <c r="T45" i="11"/>
  <c r="L27" i="10"/>
  <c r="L46" i="10" s="1"/>
  <c r="G45" i="10"/>
  <c r="P46" i="34"/>
  <c r="X46" i="36"/>
  <c r="Z46" i="36" s="1"/>
  <c r="Z14" i="36"/>
  <c r="H27" i="55"/>
  <c r="H46" i="55" s="1"/>
  <c r="J45" i="53"/>
  <c r="V46" i="48"/>
  <c r="N46" i="46"/>
  <c r="P46" i="37"/>
  <c r="M27" i="54"/>
  <c r="M46" i="54" s="1"/>
  <c r="W46" i="53"/>
  <c r="U46" i="53"/>
  <c r="F46" i="44"/>
  <c r="I27" i="43"/>
  <c r="I46" i="43" s="1"/>
  <c r="V45" i="43"/>
  <c r="O46" i="31"/>
  <c r="T46" i="26"/>
  <c r="L27" i="55"/>
  <c r="J27" i="55"/>
  <c r="M27" i="50"/>
  <c r="M46" i="50" s="1"/>
  <c r="H45" i="50"/>
  <c r="R27" i="49"/>
  <c r="J45" i="49"/>
  <c r="X27" i="48"/>
  <c r="Z14" i="48"/>
  <c r="G27" i="44"/>
  <c r="G46" i="44" s="1"/>
  <c r="U45" i="1"/>
  <c r="U46" i="1" s="1"/>
  <c r="E45" i="51"/>
  <c r="E46" i="51" s="1"/>
  <c r="P27" i="50"/>
  <c r="P46" i="50" s="1"/>
  <c r="Q27" i="49"/>
  <c r="K45" i="49"/>
  <c r="C27" i="48"/>
  <c r="C46" i="48" s="1"/>
  <c r="Q45" i="45"/>
  <c r="T45" i="44"/>
  <c r="T46" i="44" s="1"/>
  <c r="M46" i="43"/>
  <c r="E45" i="43"/>
  <c r="E46" i="43" s="1"/>
  <c r="Z38" i="36"/>
  <c r="X45" i="36"/>
  <c r="Z45" i="36" s="1"/>
  <c r="J27" i="29"/>
  <c r="F45" i="24"/>
  <c r="F46" i="24" s="1"/>
  <c r="E27" i="22"/>
  <c r="E46" i="22" s="1"/>
  <c r="N46" i="21"/>
  <c r="G45" i="21"/>
  <c r="G46" i="21" s="1"/>
  <c r="D27" i="14"/>
  <c r="D46" i="14" s="1"/>
  <c r="U45" i="11"/>
  <c r="W27" i="15"/>
  <c r="W46" i="15" s="1"/>
  <c r="N45" i="15"/>
  <c r="G27" i="10"/>
  <c r="G46" i="10" s="1"/>
  <c r="X45" i="10"/>
  <c r="Z45" i="10" s="1"/>
  <c r="L27" i="9"/>
  <c r="K45" i="3"/>
  <c r="F27" i="1"/>
  <c r="F46" i="1" s="1"/>
  <c r="T45" i="1"/>
  <c r="V45" i="55"/>
  <c r="F27" i="54"/>
  <c r="F46" i="54" s="1"/>
  <c r="L27" i="53"/>
  <c r="L46" i="53" s="1"/>
  <c r="J27" i="53"/>
  <c r="J46" i="53" s="1"/>
  <c r="H27" i="52"/>
  <c r="H46" i="52" s="1"/>
  <c r="F27" i="52"/>
  <c r="F46" i="52" s="1"/>
  <c r="M27" i="51"/>
  <c r="F45" i="51"/>
  <c r="N27" i="50"/>
  <c r="N46" i="50" s="1"/>
  <c r="M46" i="49"/>
  <c r="V45" i="49"/>
  <c r="T27" i="47"/>
  <c r="K45" i="47"/>
  <c r="P45" i="46"/>
  <c r="N45" i="46"/>
  <c r="G27" i="45"/>
  <c r="U45" i="45"/>
  <c r="Y27" i="44"/>
  <c r="Y46" i="44" s="1"/>
  <c r="P45" i="44"/>
  <c r="N45" i="44"/>
  <c r="G27" i="43"/>
  <c r="Q45" i="43"/>
  <c r="P27" i="41"/>
  <c r="P46" i="41" s="1"/>
  <c r="N27" i="41"/>
  <c r="N46" i="41" s="1"/>
  <c r="L45" i="41"/>
  <c r="C27" i="40"/>
  <c r="C46" i="40" s="1"/>
  <c r="Z14" i="40"/>
  <c r="K27" i="39"/>
  <c r="K46" i="39" s="1"/>
  <c r="E45" i="39"/>
  <c r="C45" i="39"/>
  <c r="S27" i="38"/>
  <c r="S46" i="38" s="1"/>
  <c r="V45" i="37"/>
  <c r="S27" i="35"/>
  <c r="S46" i="35" s="1"/>
  <c r="E27" i="34"/>
  <c r="V45" i="34"/>
  <c r="P27" i="33"/>
  <c r="P46" i="33" s="1"/>
  <c r="N46" i="33"/>
  <c r="L45" i="33"/>
  <c r="L46" i="33" s="1"/>
  <c r="X45" i="32"/>
  <c r="Z45" i="32" s="1"/>
  <c r="I27" i="28"/>
  <c r="I46" i="28" s="1"/>
  <c r="G46" i="28"/>
  <c r="K27" i="27"/>
  <c r="T45" i="27"/>
  <c r="I46" i="26"/>
  <c r="E45" i="25"/>
  <c r="O27" i="24"/>
  <c r="O46" i="24" s="1"/>
  <c r="T27" i="23"/>
  <c r="Z38" i="21"/>
  <c r="L27" i="20"/>
  <c r="J46" i="20"/>
  <c r="X45" i="20"/>
  <c r="Z38" i="20"/>
  <c r="O27" i="19"/>
  <c r="O46" i="19" s="1"/>
  <c r="O27" i="16"/>
  <c r="O46" i="16" s="1"/>
  <c r="I45" i="16"/>
  <c r="I46" i="16" s="1"/>
  <c r="X27" i="15"/>
  <c r="O45" i="15"/>
  <c r="Y45" i="10"/>
  <c r="M27" i="9"/>
  <c r="P45" i="8"/>
  <c r="G27" i="7"/>
  <c r="N27" i="5"/>
  <c r="N46" i="5" s="1"/>
  <c r="S27" i="3"/>
  <c r="S46" i="3" s="1"/>
  <c r="AA27" i="11"/>
  <c r="AA46" i="11" s="1"/>
  <c r="S45" i="11"/>
  <c r="J27" i="10"/>
  <c r="J46" i="10" s="1"/>
  <c r="E45" i="10"/>
  <c r="E46" i="10" s="1"/>
  <c r="U27" i="3"/>
  <c r="U46" i="3" s="1"/>
  <c r="X27" i="2"/>
  <c r="X46" i="2" s="1"/>
  <c r="Z46" i="2" s="1"/>
  <c r="K27" i="52"/>
  <c r="K46" i="52" s="1"/>
  <c r="I27" i="52"/>
  <c r="I46" i="52" s="1"/>
  <c r="E45" i="52"/>
  <c r="E46" i="52" s="1"/>
  <c r="R27" i="51"/>
  <c r="R46" i="51" s="1"/>
  <c r="Q27" i="50"/>
  <c r="Q46" i="50" s="1"/>
  <c r="G45" i="50"/>
  <c r="G46" i="50" s="1"/>
  <c r="P27" i="49"/>
  <c r="T27" i="48"/>
  <c r="Q27" i="48"/>
  <c r="M45" i="48"/>
  <c r="Y27" i="46"/>
  <c r="S45" i="46"/>
  <c r="X45" i="45"/>
  <c r="Z45" i="45" s="1"/>
  <c r="V45" i="45"/>
  <c r="V46" i="45" s="1"/>
  <c r="Q45" i="44"/>
  <c r="J27" i="43"/>
  <c r="W45" i="43"/>
  <c r="M27" i="42"/>
  <c r="M46" i="42" s="1"/>
  <c r="D45" i="42"/>
  <c r="AA45" i="42"/>
  <c r="AA46" i="42" s="1"/>
  <c r="S27" i="41"/>
  <c r="O45" i="41"/>
  <c r="O46" i="41" s="1"/>
  <c r="V45" i="40"/>
  <c r="H45" i="39"/>
  <c r="Q46" i="36"/>
  <c r="U45" i="29"/>
  <c r="U46" i="29" s="1"/>
  <c r="C45" i="28"/>
  <c r="N46" i="26"/>
  <c r="H45" i="25"/>
  <c r="R27" i="24"/>
  <c r="R46" i="24" s="1"/>
  <c r="E45" i="21"/>
  <c r="E46" i="21" s="1"/>
  <c r="X27" i="18"/>
  <c r="R45" i="18"/>
  <c r="I27" i="17"/>
  <c r="I46" i="17" s="1"/>
  <c r="D45" i="17"/>
  <c r="D46" i="17" s="1"/>
  <c r="AA45" i="17"/>
  <c r="L45" i="16"/>
  <c r="C27" i="15"/>
  <c r="C46" i="15" s="1"/>
  <c r="R45" i="15"/>
  <c r="R46" i="15" s="1"/>
  <c r="P45" i="15"/>
  <c r="F27" i="11"/>
  <c r="K27" i="10"/>
  <c r="K46" i="10" s="1"/>
  <c r="L46" i="6"/>
  <c r="E45" i="6"/>
  <c r="E46" i="6" s="1"/>
  <c r="Q27" i="5"/>
  <c r="Q46" i="5" s="1"/>
  <c r="Z51" i="4"/>
  <c r="V46" i="3"/>
  <c r="C46" i="2"/>
  <c r="V27" i="41"/>
  <c r="T45" i="41"/>
  <c r="K27" i="40"/>
  <c r="K46" i="40" s="1"/>
  <c r="E27" i="38"/>
  <c r="E46" i="38" s="1"/>
  <c r="Y27" i="38"/>
  <c r="T45" i="38"/>
  <c r="M27" i="37"/>
  <c r="K27" i="37"/>
  <c r="F45" i="37"/>
  <c r="F46" i="37" s="1"/>
  <c r="N45" i="36"/>
  <c r="C27" i="31"/>
  <c r="C46" i="31" s="1"/>
  <c r="Y27" i="31"/>
  <c r="Y46" i="31" s="1"/>
  <c r="R45" i="31"/>
  <c r="G27" i="30"/>
  <c r="G46" i="30" s="1"/>
  <c r="N27" i="29"/>
  <c r="N46" i="29" s="1"/>
  <c r="D45" i="29"/>
  <c r="R27" i="25"/>
  <c r="R46" i="25" s="1"/>
  <c r="F45" i="22"/>
  <c r="P27" i="21"/>
  <c r="P46" i="21" s="1"/>
  <c r="O45" i="19"/>
  <c r="N27" i="17"/>
  <c r="W46" i="16"/>
  <c r="U45" i="12"/>
  <c r="U46" i="12" s="1"/>
  <c r="I45" i="7"/>
  <c r="V45" i="2"/>
  <c r="M27" i="44"/>
  <c r="X45" i="44"/>
  <c r="Z45" i="44" s="1"/>
  <c r="V45" i="44"/>
  <c r="O27" i="43"/>
  <c r="O27" i="1"/>
  <c r="O46" i="1" s="1"/>
  <c r="G45" i="1"/>
  <c r="O27" i="55"/>
  <c r="M27" i="55"/>
  <c r="M46" i="55" s="1"/>
  <c r="I45" i="55"/>
  <c r="I46" i="55" s="1"/>
  <c r="I45" i="54"/>
  <c r="K45" i="53"/>
  <c r="Q27" i="52"/>
  <c r="Q46" i="52" s="1"/>
  <c r="K45" i="52"/>
  <c r="X27" i="51"/>
  <c r="Z27" i="51" s="1"/>
  <c r="O45" i="51"/>
  <c r="U27" i="50"/>
  <c r="U46" i="50" s="1"/>
  <c r="M45" i="50"/>
  <c r="V27" i="49"/>
  <c r="L45" i="49"/>
  <c r="I45" i="49"/>
  <c r="D27" i="48"/>
  <c r="S45" i="48"/>
  <c r="L27" i="46"/>
  <c r="L46" i="46" s="1"/>
  <c r="I27" i="46"/>
  <c r="C45" i="46"/>
  <c r="Z38" i="46"/>
  <c r="P27" i="45"/>
  <c r="P46" i="45" s="1"/>
  <c r="H45" i="45"/>
  <c r="H46" i="45" s="1"/>
  <c r="F45" i="45"/>
  <c r="N27" i="44"/>
  <c r="N46" i="44" s="1"/>
  <c r="L27" i="44"/>
  <c r="L46" i="44" s="1"/>
  <c r="P27" i="43"/>
  <c r="P46" i="43" s="1"/>
  <c r="S27" i="42"/>
  <c r="S46" i="42" s="1"/>
  <c r="L45" i="42"/>
  <c r="C27" i="41"/>
  <c r="Y27" i="41"/>
  <c r="Y46" i="41" s="1"/>
  <c r="U45" i="41"/>
  <c r="U46" i="41" s="1"/>
  <c r="S45" i="41"/>
  <c r="L27" i="40"/>
  <c r="L46" i="40" s="1"/>
  <c r="F45" i="40"/>
  <c r="AA45" i="40"/>
  <c r="AA46" i="40" s="1"/>
  <c r="T27" i="39"/>
  <c r="T46" i="39" s="1"/>
  <c r="N45" i="39"/>
  <c r="N46" i="39" s="1"/>
  <c r="I45" i="34"/>
  <c r="C27" i="33"/>
  <c r="C46" i="33" s="1"/>
  <c r="Y27" i="33"/>
  <c r="Y46" i="33" s="1"/>
  <c r="U45" i="33"/>
  <c r="S45" i="33"/>
  <c r="O27" i="32"/>
  <c r="O46" i="32" s="1"/>
  <c r="K45" i="32"/>
  <c r="D27" i="31"/>
  <c r="AA27" i="31"/>
  <c r="AA46" i="31" s="1"/>
  <c r="J27" i="30"/>
  <c r="J46" i="30" s="1"/>
  <c r="C45" i="30"/>
  <c r="Y45" i="30"/>
  <c r="Y46" i="30" s="1"/>
  <c r="O27" i="29"/>
  <c r="E45" i="29"/>
  <c r="I45" i="28"/>
  <c r="K45" i="26"/>
  <c r="S27" i="25"/>
  <c r="L27" i="22"/>
  <c r="L46" i="22" s="1"/>
  <c r="G45" i="22"/>
  <c r="Q27" i="21"/>
  <c r="X27" i="19"/>
  <c r="H27" i="18"/>
  <c r="H46" i="18" s="1"/>
  <c r="R46" i="18"/>
  <c r="H45" i="17"/>
  <c r="V46" i="12"/>
  <c r="I27" i="11"/>
  <c r="I46" i="11" s="1"/>
  <c r="J45" i="7"/>
  <c r="H45" i="6"/>
  <c r="F46" i="3"/>
  <c r="C46" i="5"/>
  <c r="J45" i="54"/>
  <c r="AA46" i="50"/>
  <c r="S46" i="45"/>
  <c r="Q27" i="45"/>
  <c r="Q46" i="45" s="1"/>
  <c r="Q27" i="43"/>
  <c r="AA27" i="41"/>
  <c r="AA46" i="41" s="1"/>
  <c r="G27" i="38"/>
  <c r="G46" i="38" s="1"/>
  <c r="G46" i="31"/>
  <c r="R46" i="29"/>
  <c r="J46" i="28"/>
  <c r="C27" i="19"/>
  <c r="C46" i="19" s="1"/>
  <c r="N46" i="15"/>
  <c r="P45" i="13"/>
  <c r="P46" i="13" s="1"/>
  <c r="H46" i="4"/>
  <c r="C46" i="4"/>
  <c r="L46" i="2"/>
  <c r="R46" i="1"/>
  <c r="J45" i="55"/>
  <c r="F46" i="51"/>
  <c r="D27" i="49"/>
  <c r="P45" i="49"/>
  <c r="P46" i="49" s="1"/>
  <c r="H46" i="48"/>
  <c r="K46" i="47"/>
  <c r="I27" i="47"/>
  <c r="V45" i="47"/>
  <c r="N27" i="40"/>
  <c r="N46" i="40" s="1"/>
  <c r="H45" i="40"/>
  <c r="C45" i="38"/>
  <c r="K45" i="37"/>
  <c r="C45" i="35"/>
  <c r="R46" i="34"/>
  <c r="K45" i="34"/>
  <c r="S46" i="32"/>
  <c r="H46" i="31"/>
  <c r="V46" i="28"/>
  <c r="AA27" i="19"/>
  <c r="V45" i="16"/>
  <c r="O46" i="15"/>
  <c r="W27" i="13"/>
  <c r="W46" i="13" s="1"/>
  <c r="I27" i="12"/>
  <c r="I46" i="12" s="1"/>
  <c r="Z38" i="12"/>
  <c r="U27" i="10"/>
  <c r="T27" i="7"/>
  <c r="T46" i="7" s="1"/>
  <c r="M27" i="2"/>
  <c r="G46" i="12"/>
  <c r="T27" i="1"/>
  <c r="T46" i="1" s="1"/>
  <c r="L45" i="1"/>
  <c r="J45" i="1"/>
  <c r="J46" i="1" s="1"/>
  <c r="N45" i="55"/>
  <c r="T46" i="54"/>
  <c r="N45" i="54"/>
  <c r="N46" i="54" s="1"/>
  <c r="P45" i="53"/>
  <c r="P46" i="53" s="1"/>
  <c r="V27" i="52"/>
  <c r="V46" i="52" s="1"/>
  <c r="P45" i="52"/>
  <c r="P46" i="52" s="1"/>
  <c r="E27" i="51"/>
  <c r="R45" i="51"/>
  <c r="F27" i="50"/>
  <c r="N45" i="49"/>
  <c r="F45" i="46"/>
  <c r="F46" i="46" s="1"/>
  <c r="U46" i="43"/>
  <c r="L45" i="43"/>
  <c r="L46" i="43" s="1"/>
  <c r="I45" i="43"/>
  <c r="Z14" i="42"/>
  <c r="V27" i="42"/>
  <c r="V46" i="42" s="1"/>
  <c r="F27" i="41"/>
  <c r="F46" i="41" s="1"/>
  <c r="C46" i="39"/>
  <c r="Y46" i="39"/>
  <c r="K46" i="38"/>
  <c r="I27" i="38"/>
  <c r="I46" i="38" s="1"/>
  <c r="D45" i="38"/>
  <c r="AA45" i="38"/>
  <c r="AA45" i="35"/>
  <c r="H46" i="33"/>
  <c r="F27" i="33"/>
  <c r="T46" i="32"/>
  <c r="I46" i="31"/>
  <c r="W46" i="28"/>
  <c r="U27" i="28"/>
  <c r="U46" i="28" s="1"/>
  <c r="Y46" i="26"/>
  <c r="Q46" i="22"/>
  <c r="Z51" i="22"/>
  <c r="V46" i="21"/>
  <c r="D46" i="20"/>
  <c r="G46" i="19"/>
  <c r="G46" i="16"/>
  <c r="Q46" i="11"/>
  <c r="V46" i="10"/>
  <c r="F45" i="8"/>
  <c r="U46" i="7"/>
  <c r="W46" i="6"/>
  <c r="F46" i="5"/>
  <c r="R46" i="55"/>
  <c r="M45" i="1"/>
  <c r="O45" i="55"/>
  <c r="U27" i="52"/>
  <c r="U46" i="52" s="1"/>
  <c r="H46" i="51"/>
  <c r="E27" i="50"/>
  <c r="Y27" i="49"/>
  <c r="R45" i="49"/>
  <c r="J27" i="48"/>
  <c r="J46" i="48" s="1"/>
  <c r="M46" i="47"/>
  <c r="R27" i="46"/>
  <c r="G45" i="46"/>
  <c r="Z51" i="46"/>
  <c r="V46" i="43"/>
  <c r="T27" i="43"/>
  <c r="T46" i="43" s="1"/>
  <c r="M45" i="43"/>
  <c r="C45" i="41"/>
  <c r="C46" i="41" s="1"/>
  <c r="R46" i="40"/>
  <c r="D46" i="39"/>
  <c r="AA46" i="39"/>
  <c r="J27" i="38"/>
  <c r="C45" i="33"/>
  <c r="U46" i="32"/>
  <c r="AA27" i="26"/>
  <c r="R46" i="22"/>
  <c r="W46" i="21"/>
  <c r="O45" i="21"/>
  <c r="O46" i="21" s="1"/>
  <c r="S46" i="17"/>
  <c r="H46" i="16"/>
  <c r="N45" i="14"/>
  <c r="N46" i="14" s="1"/>
  <c r="V46" i="7"/>
  <c r="G46" i="5"/>
  <c r="V45" i="5"/>
  <c r="V46" i="5" s="1"/>
  <c r="V27" i="1"/>
  <c r="V46" i="1" s="1"/>
  <c r="N45" i="1"/>
  <c r="Z51" i="1"/>
  <c r="V27" i="55"/>
  <c r="P45" i="55"/>
  <c r="P46" i="55" s="1"/>
  <c r="V27" i="54"/>
  <c r="V46" i="54" s="1"/>
  <c r="P45" i="54"/>
  <c r="P46" i="54" s="1"/>
  <c r="I27" i="51"/>
  <c r="I46" i="51" s="1"/>
  <c r="V45" i="51"/>
  <c r="V46" i="51" s="1"/>
  <c r="H27" i="50"/>
  <c r="G27" i="49"/>
  <c r="S45" i="49"/>
  <c r="K27" i="48"/>
  <c r="K46" i="48" s="1"/>
  <c r="N27" i="47"/>
  <c r="N46" i="47" s="1"/>
  <c r="L27" i="47"/>
  <c r="E45" i="47"/>
  <c r="S27" i="46"/>
  <c r="H45" i="46"/>
  <c r="W27" i="45"/>
  <c r="U27" i="45"/>
  <c r="U46" i="45" s="1"/>
  <c r="W27" i="43"/>
  <c r="W46" i="43" s="1"/>
  <c r="J27" i="41"/>
  <c r="H27" i="41"/>
  <c r="H46" i="41" s="1"/>
  <c r="S27" i="40"/>
  <c r="S46" i="40" s="1"/>
  <c r="M45" i="40"/>
  <c r="E27" i="39"/>
  <c r="U45" i="39"/>
  <c r="S45" i="39"/>
  <c r="S46" i="39" s="1"/>
  <c r="M27" i="38"/>
  <c r="M46" i="38" s="1"/>
  <c r="H45" i="38"/>
  <c r="U27" i="37"/>
  <c r="P45" i="37"/>
  <c r="F27" i="36"/>
  <c r="V45" i="36"/>
  <c r="M27" i="35"/>
  <c r="M46" i="35" s="1"/>
  <c r="H45" i="35"/>
  <c r="U27" i="34"/>
  <c r="U46" i="34" s="1"/>
  <c r="P45" i="34"/>
  <c r="J27" i="33"/>
  <c r="F45" i="33"/>
  <c r="AA45" i="33"/>
  <c r="AA46" i="33" s="1"/>
  <c r="R45" i="32"/>
  <c r="R46" i="32" s="1"/>
  <c r="Z51" i="30"/>
  <c r="Y46" i="27"/>
  <c r="N45" i="27"/>
  <c r="N46" i="27" s="1"/>
  <c r="E27" i="26"/>
  <c r="D45" i="24"/>
  <c r="AA45" i="24"/>
  <c r="N27" i="23"/>
  <c r="N46" i="23" s="1"/>
  <c r="S27" i="22"/>
  <c r="S46" i="22" s="1"/>
  <c r="O27" i="18"/>
  <c r="O46" i="18" s="1"/>
  <c r="X27" i="14"/>
  <c r="O45" i="14"/>
  <c r="S46" i="11"/>
  <c r="V45" i="9"/>
  <c r="V46" i="9" s="1"/>
  <c r="N27" i="8"/>
  <c r="N46" i="8" s="1"/>
  <c r="Y27" i="6"/>
  <c r="Y46" i="5"/>
  <c r="W27" i="55"/>
  <c r="U46" i="55"/>
  <c r="Q45" i="54"/>
  <c r="Q46" i="54" s="1"/>
  <c r="G27" i="53"/>
  <c r="G46" i="53" s="1"/>
  <c r="E27" i="53"/>
  <c r="E46" i="53" s="1"/>
  <c r="C27" i="52"/>
  <c r="C46" i="52" s="1"/>
  <c r="S45" i="52"/>
  <c r="S46" i="52" s="1"/>
  <c r="J27" i="51"/>
  <c r="J46" i="51" s="1"/>
  <c r="W45" i="51"/>
  <c r="W46" i="51" s="1"/>
  <c r="I27" i="50"/>
  <c r="I46" i="50" s="1"/>
  <c r="U45" i="50"/>
  <c r="T45" i="49"/>
  <c r="T46" i="49" s="1"/>
  <c r="I27" i="48"/>
  <c r="I46" i="48" s="1"/>
  <c r="E45" i="48"/>
  <c r="AA45" i="48"/>
  <c r="T27" i="46"/>
  <c r="T46" i="46" s="1"/>
  <c r="K45" i="46"/>
  <c r="Z14" i="45"/>
  <c r="P45" i="45"/>
  <c r="N45" i="45"/>
  <c r="N46" i="45" s="1"/>
  <c r="V27" i="44"/>
  <c r="I45" i="44"/>
  <c r="X27" i="43"/>
  <c r="O45" i="43"/>
  <c r="E27" i="42"/>
  <c r="E46" i="42" s="1"/>
  <c r="Y27" i="42"/>
  <c r="Y46" i="42" s="1"/>
  <c r="G45" i="41"/>
  <c r="G46" i="41" s="1"/>
  <c r="T27" i="40"/>
  <c r="T46" i="40" s="1"/>
  <c r="N45" i="40"/>
  <c r="V45" i="39"/>
  <c r="V46" i="39" s="1"/>
  <c r="N27" i="38"/>
  <c r="N46" i="38" s="1"/>
  <c r="G45" i="38"/>
  <c r="Z51" i="38"/>
  <c r="V27" i="37"/>
  <c r="I27" i="36"/>
  <c r="I46" i="36" s="1"/>
  <c r="W45" i="36"/>
  <c r="U45" i="36"/>
  <c r="G45" i="35"/>
  <c r="K46" i="33"/>
  <c r="W46" i="29"/>
  <c r="O45" i="27"/>
  <c r="O46" i="27" s="1"/>
  <c r="F27" i="26"/>
  <c r="F46" i="26" s="1"/>
  <c r="E27" i="25"/>
  <c r="E46" i="25" s="1"/>
  <c r="E45" i="24"/>
  <c r="O27" i="23"/>
  <c r="O46" i="23" s="1"/>
  <c r="M46" i="23"/>
  <c r="T27" i="22"/>
  <c r="T46" i="22" s="1"/>
  <c r="Y27" i="21"/>
  <c r="Y46" i="21" s="1"/>
  <c r="S45" i="20"/>
  <c r="P46" i="18"/>
  <c r="W46" i="17"/>
  <c r="Y27" i="14"/>
  <c r="Z14" i="7"/>
  <c r="I46" i="5"/>
  <c r="Z45" i="5"/>
  <c r="S46" i="4"/>
  <c r="C45" i="51"/>
  <c r="K27" i="50"/>
  <c r="W45" i="50"/>
  <c r="W46" i="50" s="1"/>
  <c r="H45" i="47"/>
  <c r="V46" i="46"/>
  <c r="M45" i="46"/>
  <c r="M46" i="46" s="1"/>
  <c r="AA46" i="45"/>
  <c r="X27" i="44"/>
  <c r="X46" i="44" s="1"/>
  <c r="Z46" i="44" s="1"/>
  <c r="M45" i="44"/>
  <c r="G27" i="42"/>
  <c r="M27" i="41"/>
  <c r="I45" i="41"/>
  <c r="P45" i="40"/>
  <c r="P46" i="40" s="1"/>
  <c r="H27" i="39"/>
  <c r="H46" i="39" s="1"/>
  <c r="F46" i="39"/>
  <c r="X45" i="39"/>
  <c r="Z45" i="39" s="1"/>
  <c r="P27" i="38"/>
  <c r="K46" i="36"/>
  <c r="G45" i="31"/>
  <c r="T46" i="30"/>
  <c r="M46" i="30"/>
  <c r="H27" i="27"/>
  <c r="H46" i="27" s="1"/>
  <c r="F46" i="27"/>
  <c r="Q45" i="27"/>
  <c r="G46" i="25"/>
  <c r="L27" i="24"/>
  <c r="G45" i="24"/>
  <c r="G46" i="24" s="1"/>
  <c r="Q27" i="23"/>
  <c r="Q46" i="23" s="1"/>
  <c r="AA45" i="19"/>
  <c r="L45" i="15"/>
  <c r="L46" i="15" s="1"/>
  <c r="C46" i="14"/>
  <c r="R46" i="12"/>
  <c r="O46" i="12"/>
  <c r="J27" i="9"/>
  <c r="Y45" i="9"/>
  <c r="K46" i="5"/>
  <c r="R45" i="11"/>
  <c r="R46" i="11" s="1"/>
  <c r="H27" i="10"/>
  <c r="W45" i="10"/>
  <c r="I27" i="9"/>
  <c r="U45" i="9"/>
  <c r="L27" i="8"/>
  <c r="L46" i="8" s="1"/>
  <c r="C45" i="8"/>
  <c r="C46" i="8" s="1"/>
  <c r="Y45" i="8"/>
  <c r="P27" i="7"/>
  <c r="P46" i="7" s="1"/>
  <c r="H45" i="7"/>
  <c r="H46" i="7" s="1"/>
  <c r="N27" i="6"/>
  <c r="M27" i="5"/>
  <c r="E27" i="4"/>
  <c r="E46" i="4" s="1"/>
  <c r="M45" i="4"/>
  <c r="M46" i="4" s="1"/>
  <c r="E45" i="3"/>
  <c r="E46" i="3" s="1"/>
  <c r="AA45" i="3"/>
  <c r="AA46" i="3" s="1"/>
  <c r="S45" i="2"/>
  <c r="E45" i="5"/>
  <c r="Z44" i="5"/>
  <c r="R45" i="4"/>
  <c r="R46" i="4" s="1"/>
  <c r="J45" i="3"/>
  <c r="J46" i="3" s="1"/>
  <c r="P46" i="2"/>
  <c r="I27" i="19"/>
  <c r="I46" i="19" s="1"/>
  <c r="V45" i="19"/>
  <c r="V46" i="19" s="1"/>
  <c r="I27" i="18"/>
  <c r="I46" i="18" s="1"/>
  <c r="O27" i="17"/>
  <c r="O46" i="17" s="1"/>
  <c r="I45" i="17"/>
  <c r="Z51" i="17"/>
  <c r="V27" i="16"/>
  <c r="G27" i="15"/>
  <c r="G46" i="15" s="1"/>
  <c r="AA27" i="15"/>
  <c r="S45" i="15"/>
  <c r="G27" i="14"/>
  <c r="G46" i="14" s="1"/>
  <c r="AA27" i="14"/>
  <c r="AA46" i="14" s="1"/>
  <c r="P45" i="14"/>
  <c r="P46" i="14" s="1"/>
  <c r="V46" i="13"/>
  <c r="K46" i="12"/>
  <c r="H27" i="12"/>
  <c r="H46" i="12" s="1"/>
  <c r="K46" i="11"/>
  <c r="C45" i="11"/>
  <c r="Y45" i="11"/>
  <c r="H45" i="10"/>
  <c r="P27" i="9"/>
  <c r="P46" i="9" s="1"/>
  <c r="F45" i="9"/>
  <c r="F46" i="9" s="1"/>
  <c r="S27" i="8"/>
  <c r="H45" i="8"/>
  <c r="H46" i="8" s="1"/>
  <c r="W27" i="7"/>
  <c r="W46" i="7" s="1"/>
  <c r="X46" i="7"/>
  <c r="U27" i="6"/>
  <c r="T27" i="5"/>
  <c r="L27" i="4"/>
  <c r="Q46" i="4"/>
  <c r="D27" i="3"/>
  <c r="Z38" i="2"/>
  <c r="G45" i="43"/>
  <c r="R27" i="42"/>
  <c r="W27" i="41"/>
  <c r="W46" i="41" s="1"/>
  <c r="I27" i="40"/>
  <c r="I46" i="40" s="1"/>
  <c r="Y45" i="40"/>
  <c r="O27" i="39"/>
  <c r="O46" i="39" s="1"/>
  <c r="I45" i="39"/>
  <c r="I46" i="39" s="1"/>
  <c r="G45" i="39"/>
  <c r="O45" i="38"/>
  <c r="AA27" i="37"/>
  <c r="AA46" i="37" s="1"/>
  <c r="U45" i="37"/>
  <c r="U46" i="37" s="1"/>
  <c r="S45" i="37"/>
  <c r="S46" i="37" s="1"/>
  <c r="L27" i="36"/>
  <c r="L46" i="36" s="1"/>
  <c r="D45" i="36"/>
  <c r="D46" i="36" s="1"/>
  <c r="P27" i="35"/>
  <c r="N27" i="35"/>
  <c r="N46" i="35" s="1"/>
  <c r="X27" i="34"/>
  <c r="V27" i="34"/>
  <c r="M27" i="33"/>
  <c r="M46" i="33" s="1"/>
  <c r="I45" i="33"/>
  <c r="I46" i="33" s="1"/>
  <c r="C27" i="32"/>
  <c r="C46" i="32" s="1"/>
  <c r="Y27" i="32"/>
  <c r="Y46" i="32" s="1"/>
  <c r="U45" i="32"/>
  <c r="K27" i="31"/>
  <c r="K46" i="31" s="1"/>
  <c r="D45" i="31"/>
  <c r="D46" i="31" s="1"/>
  <c r="P27" i="30"/>
  <c r="P46" i="30" s="1"/>
  <c r="I45" i="30"/>
  <c r="I46" i="30" s="1"/>
  <c r="S27" i="29"/>
  <c r="S46" i="29" s="1"/>
  <c r="H45" i="29"/>
  <c r="R27" i="28"/>
  <c r="R46" i="28" s="1"/>
  <c r="H45" i="28"/>
  <c r="X45" i="27"/>
  <c r="Z45" i="27" s="1"/>
  <c r="X27" i="25"/>
  <c r="Z27" i="25" s="1"/>
  <c r="N45" i="25"/>
  <c r="N46" i="25" s="1"/>
  <c r="X27" i="24"/>
  <c r="N45" i="24"/>
  <c r="N46" i="24" s="1"/>
  <c r="X27" i="23"/>
  <c r="N45" i="23"/>
  <c r="X27" i="22"/>
  <c r="N45" i="22"/>
  <c r="L45" i="21"/>
  <c r="S27" i="20"/>
  <c r="L27" i="19"/>
  <c r="L46" i="19" s="1"/>
  <c r="Y45" i="19"/>
  <c r="Y46" i="19" s="1"/>
  <c r="L27" i="18"/>
  <c r="F45" i="18"/>
  <c r="L45" i="17"/>
  <c r="Y27" i="16"/>
  <c r="Z27" i="16" s="1"/>
  <c r="S45" i="16"/>
  <c r="S46" i="16" s="1"/>
  <c r="V45" i="14"/>
  <c r="V46" i="14" s="1"/>
  <c r="J27" i="13"/>
  <c r="J46" i="13" s="1"/>
  <c r="G27" i="13"/>
  <c r="G46" i="13" s="1"/>
  <c r="C45" i="13"/>
  <c r="C46" i="13" s="1"/>
  <c r="Y45" i="13"/>
  <c r="Y46" i="13" s="1"/>
  <c r="N27" i="12"/>
  <c r="N46" i="12" s="1"/>
  <c r="F45" i="12"/>
  <c r="F46" i="12" s="1"/>
  <c r="N27" i="11"/>
  <c r="N46" i="11" s="1"/>
  <c r="F45" i="11"/>
  <c r="R27" i="10"/>
  <c r="R46" i="10" s="1"/>
  <c r="S27" i="9"/>
  <c r="I45" i="9"/>
  <c r="G45" i="9"/>
  <c r="G46" i="9" s="1"/>
  <c r="V27" i="8"/>
  <c r="V46" i="8" s="1"/>
  <c r="M45" i="8"/>
  <c r="M46" i="8" s="1"/>
  <c r="D27" i="7"/>
  <c r="D46" i="7" s="1"/>
  <c r="AA27" i="7"/>
  <c r="AA46" i="7" s="1"/>
  <c r="X27" i="6"/>
  <c r="Z27" i="6" s="1"/>
  <c r="L45" i="6"/>
  <c r="W27" i="5"/>
  <c r="W46" i="5" s="1"/>
  <c r="J45" i="5"/>
  <c r="O27" i="4"/>
  <c r="O46" i="4" s="1"/>
  <c r="G27" i="3"/>
  <c r="G46" i="3" s="1"/>
  <c r="U27" i="2"/>
  <c r="P45" i="38"/>
  <c r="G27" i="37"/>
  <c r="M27" i="36"/>
  <c r="C45" i="36"/>
  <c r="C46" i="36" s="1"/>
  <c r="Q27" i="35"/>
  <c r="L45" i="35"/>
  <c r="L46" i="35" s="1"/>
  <c r="C27" i="34"/>
  <c r="C46" i="34" s="1"/>
  <c r="Y27" i="34"/>
  <c r="Y46" i="34" s="1"/>
  <c r="T45" i="34"/>
  <c r="J45" i="33"/>
  <c r="D27" i="32"/>
  <c r="D46" i="32" s="1"/>
  <c r="AA27" i="32"/>
  <c r="AA46" i="32" s="1"/>
  <c r="Z26" i="32"/>
  <c r="V45" i="32"/>
  <c r="L27" i="31"/>
  <c r="E45" i="31"/>
  <c r="Q27" i="30"/>
  <c r="I45" i="29"/>
  <c r="S27" i="28"/>
  <c r="S46" i="28" s="1"/>
  <c r="R27" i="27"/>
  <c r="R46" i="27" s="1"/>
  <c r="J27" i="26"/>
  <c r="J46" i="26" s="1"/>
  <c r="C27" i="25"/>
  <c r="Y27" i="25"/>
  <c r="Y46" i="25" s="1"/>
  <c r="O45" i="25"/>
  <c r="C27" i="24"/>
  <c r="Y27" i="24"/>
  <c r="Y46" i="24" s="1"/>
  <c r="O45" i="24"/>
  <c r="C27" i="23"/>
  <c r="Y27" i="23"/>
  <c r="Y46" i="23" s="1"/>
  <c r="O45" i="23"/>
  <c r="C27" i="22"/>
  <c r="Y27" i="22"/>
  <c r="Y46" i="22" s="1"/>
  <c r="O45" i="22"/>
  <c r="C27" i="21"/>
  <c r="C46" i="21" s="1"/>
  <c r="M45" i="21"/>
  <c r="M27" i="19"/>
  <c r="K27" i="19"/>
  <c r="K46" i="19" s="1"/>
  <c r="D45" i="19"/>
  <c r="D46" i="19" s="1"/>
  <c r="M27" i="18"/>
  <c r="K27" i="18"/>
  <c r="K46" i="18" s="1"/>
  <c r="M45" i="17"/>
  <c r="M46" i="17" s="1"/>
  <c r="D27" i="16"/>
  <c r="D46" i="16" s="1"/>
  <c r="Z26" i="16"/>
  <c r="T45" i="16"/>
  <c r="T46" i="16" s="1"/>
  <c r="R46" i="14"/>
  <c r="K27" i="13"/>
  <c r="K46" i="13" s="1"/>
  <c r="H27" i="13"/>
  <c r="H46" i="13" s="1"/>
  <c r="D45" i="12"/>
  <c r="D46" i="12" s="1"/>
  <c r="G45" i="11"/>
  <c r="G46" i="11" s="1"/>
  <c r="S27" i="10"/>
  <c r="S46" i="10" s="1"/>
  <c r="T27" i="9"/>
  <c r="J45" i="9"/>
  <c r="E27" i="7"/>
  <c r="E46" i="7" s="1"/>
  <c r="S45" i="7"/>
  <c r="C27" i="6"/>
  <c r="C46" i="6" s="1"/>
  <c r="M45" i="6"/>
  <c r="M46" i="6" s="1"/>
  <c r="X27" i="5"/>
  <c r="K45" i="5"/>
  <c r="P27" i="4"/>
  <c r="P46" i="4" s="1"/>
  <c r="H27" i="3"/>
  <c r="H46" i="3" s="1"/>
  <c r="X45" i="3"/>
  <c r="Z45" i="3" s="1"/>
  <c r="V27" i="2"/>
  <c r="V46" i="2" s="1"/>
  <c r="H27" i="37"/>
  <c r="H46" i="37" s="1"/>
  <c r="W45" i="37"/>
  <c r="R27" i="35"/>
  <c r="M45" i="35"/>
  <c r="D27" i="34"/>
  <c r="AA27" i="34"/>
  <c r="AA46" i="34" s="1"/>
  <c r="U45" i="34"/>
  <c r="O27" i="33"/>
  <c r="O46" i="33" s="1"/>
  <c r="E27" i="32"/>
  <c r="E46" i="32" s="1"/>
  <c r="W45" i="32"/>
  <c r="W46" i="32" s="1"/>
  <c r="M27" i="31"/>
  <c r="F45" i="31"/>
  <c r="R27" i="30"/>
  <c r="R46" i="30" s="1"/>
  <c r="K45" i="30"/>
  <c r="K46" i="30" s="1"/>
  <c r="S27" i="27"/>
  <c r="D45" i="27"/>
  <c r="D46" i="27" s="1"/>
  <c r="K27" i="26"/>
  <c r="S45" i="26"/>
  <c r="AA27" i="25"/>
  <c r="Z26" i="25"/>
  <c r="P45" i="25"/>
  <c r="P46" i="25" s="1"/>
  <c r="AA27" i="24"/>
  <c r="AA46" i="24" s="1"/>
  <c r="Z26" i="24"/>
  <c r="P45" i="24"/>
  <c r="P46" i="24" s="1"/>
  <c r="AA27" i="23"/>
  <c r="P45" i="23"/>
  <c r="AA27" i="22"/>
  <c r="AA46" i="22" s="1"/>
  <c r="Z26" i="22"/>
  <c r="P45" i="22"/>
  <c r="P46" i="22" s="1"/>
  <c r="D27" i="21"/>
  <c r="D46" i="21" s="1"/>
  <c r="Z26" i="21"/>
  <c r="N45" i="21"/>
  <c r="I45" i="20"/>
  <c r="E45" i="19"/>
  <c r="E46" i="19" s="1"/>
  <c r="N27" i="18"/>
  <c r="T27" i="17"/>
  <c r="T46" i="17" s="1"/>
  <c r="N45" i="17"/>
  <c r="E27" i="16"/>
  <c r="E46" i="16" s="1"/>
  <c r="U45" i="16"/>
  <c r="L27" i="15"/>
  <c r="L27" i="14"/>
  <c r="L46" i="14" s="1"/>
  <c r="L27" i="13"/>
  <c r="E45" i="13"/>
  <c r="E46" i="13" s="1"/>
  <c r="AA45" i="13"/>
  <c r="P27" i="12"/>
  <c r="P46" i="12" s="1"/>
  <c r="P27" i="11"/>
  <c r="P46" i="11" s="1"/>
  <c r="H45" i="11"/>
  <c r="T27" i="10"/>
  <c r="T46" i="10" s="1"/>
  <c r="M45" i="10"/>
  <c r="M46" i="10" s="1"/>
  <c r="U27" i="9"/>
  <c r="K45" i="9"/>
  <c r="K46" i="9" s="1"/>
  <c r="X27" i="8"/>
  <c r="Z27" i="8" s="1"/>
  <c r="O45" i="8"/>
  <c r="F27" i="7"/>
  <c r="F46" i="7" s="1"/>
  <c r="T45" i="7"/>
  <c r="D27" i="6"/>
  <c r="D46" i="6" s="1"/>
  <c r="L45" i="5"/>
  <c r="C45" i="4"/>
  <c r="Y45" i="4"/>
  <c r="Y46" i="4" s="1"/>
  <c r="Q45" i="3"/>
  <c r="Q46" i="3" s="1"/>
  <c r="W27" i="2"/>
  <c r="W46" i="2" s="1"/>
  <c r="I45" i="2"/>
  <c r="D46" i="8"/>
  <c r="V45" i="41"/>
  <c r="O46" i="40"/>
  <c r="U46" i="39"/>
  <c r="U45" i="38"/>
  <c r="C45" i="37"/>
  <c r="R27" i="36"/>
  <c r="R46" i="36" s="1"/>
  <c r="J45" i="36"/>
  <c r="J46" i="36" s="1"/>
  <c r="H45" i="36"/>
  <c r="H46" i="36" s="1"/>
  <c r="Q45" i="35"/>
  <c r="O45" i="35"/>
  <c r="H27" i="34"/>
  <c r="F27" i="34"/>
  <c r="Y45" i="34"/>
  <c r="Z45" i="34" s="1"/>
  <c r="S46" i="33"/>
  <c r="I46" i="32"/>
  <c r="Q46" i="31"/>
  <c r="C27" i="29"/>
  <c r="C46" i="29" s="1"/>
  <c r="N45" i="29"/>
  <c r="W27" i="27"/>
  <c r="W46" i="27" s="1"/>
  <c r="H45" i="27"/>
  <c r="O27" i="26"/>
  <c r="W45" i="26"/>
  <c r="H27" i="25"/>
  <c r="H46" i="25" s="1"/>
  <c r="T45" i="25"/>
  <c r="T46" i="25" s="1"/>
  <c r="H27" i="24"/>
  <c r="H46" i="24" s="1"/>
  <c r="T45" i="24"/>
  <c r="H27" i="23"/>
  <c r="T45" i="23"/>
  <c r="H27" i="22"/>
  <c r="H46" i="22" s="1"/>
  <c r="T45" i="22"/>
  <c r="H27" i="21"/>
  <c r="H46" i="21" s="1"/>
  <c r="R45" i="21"/>
  <c r="R46" i="21" s="1"/>
  <c r="E27" i="20"/>
  <c r="C27" i="20"/>
  <c r="C46" i="20" s="1"/>
  <c r="I45" i="19"/>
  <c r="L45" i="18"/>
  <c r="X27" i="17"/>
  <c r="Z27" i="17" s="1"/>
  <c r="R45" i="17"/>
  <c r="P45" i="17"/>
  <c r="P46" i="17" s="1"/>
  <c r="P46" i="15"/>
  <c r="T46" i="12"/>
  <c r="I45" i="12"/>
  <c r="T46" i="11"/>
  <c r="C46" i="9"/>
  <c r="Y46" i="9"/>
  <c r="O45" i="6"/>
  <c r="M46" i="3"/>
  <c r="S27" i="36"/>
  <c r="S46" i="36" s="1"/>
  <c r="W27" i="35"/>
  <c r="R45" i="35"/>
  <c r="R46" i="35" s="1"/>
  <c r="I46" i="34"/>
  <c r="T46" i="33"/>
  <c r="J27" i="32"/>
  <c r="J46" i="32" s="1"/>
  <c r="F45" i="32"/>
  <c r="F46" i="32" s="1"/>
  <c r="R27" i="31"/>
  <c r="R46" i="31" s="1"/>
  <c r="W27" i="30"/>
  <c r="W46" i="30" s="1"/>
  <c r="P45" i="30"/>
  <c r="O45" i="29"/>
  <c r="C27" i="28"/>
  <c r="C46" i="28" s="1"/>
  <c r="O45" i="28"/>
  <c r="O46" i="28" s="1"/>
  <c r="V27" i="27"/>
  <c r="V46" i="27" s="1"/>
  <c r="P27" i="26"/>
  <c r="X45" i="26"/>
  <c r="Z45" i="26" s="1"/>
  <c r="I27" i="25"/>
  <c r="I46" i="25" s="1"/>
  <c r="U45" i="25"/>
  <c r="U46" i="25" s="1"/>
  <c r="I27" i="24"/>
  <c r="I46" i="24" s="1"/>
  <c r="U45" i="24"/>
  <c r="U46" i="24" s="1"/>
  <c r="I27" i="23"/>
  <c r="I46" i="23" s="1"/>
  <c r="I46" i="22"/>
  <c r="I27" i="21"/>
  <c r="I46" i="21" s="1"/>
  <c r="S45" i="21"/>
  <c r="S46" i="21" s="1"/>
  <c r="F27" i="20"/>
  <c r="F46" i="20" s="1"/>
  <c r="AA27" i="20"/>
  <c r="AA46" i="20" s="1"/>
  <c r="N45" i="20"/>
  <c r="J45" i="19"/>
  <c r="J46" i="19" s="1"/>
  <c r="H45" i="19"/>
  <c r="Y27" i="17"/>
  <c r="Y46" i="17" s="1"/>
  <c r="S45" i="17"/>
  <c r="D45" i="16"/>
  <c r="AA45" i="16"/>
  <c r="Q46" i="13"/>
  <c r="M46" i="12"/>
  <c r="U46" i="11"/>
  <c r="C46" i="10"/>
  <c r="I27" i="7"/>
  <c r="P45" i="6"/>
  <c r="H46" i="5"/>
  <c r="V46" i="4"/>
  <c r="N46" i="3"/>
  <c r="F46" i="2"/>
  <c r="AA27" i="42"/>
  <c r="I27" i="41"/>
  <c r="Q27" i="40"/>
  <c r="Q46" i="40" s="1"/>
  <c r="Q45" i="39"/>
  <c r="Q46" i="39" s="1"/>
  <c r="H27" i="38"/>
  <c r="H46" i="38" s="1"/>
  <c r="F46" i="38"/>
  <c r="G45" i="37"/>
  <c r="T27" i="36"/>
  <c r="L45" i="36"/>
  <c r="X27" i="35"/>
  <c r="V46" i="35"/>
  <c r="J27" i="34"/>
  <c r="J46" i="34" s="1"/>
  <c r="E45" i="34"/>
  <c r="U27" i="33"/>
  <c r="Q45" i="33"/>
  <c r="Q46" i="33" s="1"/>
  <c r="K27" i="32"/>
  <c r="K46" i="32" s="1"/>
  <c r="G45" i="32"/>
  <c r="S27" i="31"/>
  <c r="S46" i="31" s="1"/>
  <c r="L45" i="31"/>
  <c r="L46" i="31" s="1"/>
  <c r="Z14" i="30"/>
  <c r="V27" i="30"/>
  <c r="V46" i="30" s="1"/>
  <c r="Q45" i="30"/>
  <c r="P45" i="29"/>
  <c r="AA27" i="28"/>
  <c r="P45" i="28"/>
  <c r="P46" i="28" s="1"/>
  <c r="C27" i="27"/>
  <c r="C46" i="27" s="1"/>
  <c r="C45" i="26"/>
  <c r="C46" i="26" s="1"/>
  <c r="J27" i="25"/>
  <c r="J46" i="25" s="1"/>
  <c r="V45" i="25"/>
  <c r="V46" i="25" s="1"/>
  <c r="J27" i="24"/>
  <c r="J46" i="24" s="1"/>
  <c r="V45" i="24"/>
  <c r="J27" i="23"/>
  <c r="J46" i="23" s="1"/>
  <c r="V45" i="23"/>
  <c r="J27" i="22"/>
  <c r="J46" i="22" s="1"/>
  <c r="V45" i="22"/>
  <c r="G46" i="20"/>
  <c r="T46" i="19"/>
  <c r="Z26" i="17"/>
  <c r="R46" i="13"/>
  <c r="O27" i="13"/>
  <c r="O46" i="13" s="1"/>
  <c r="H45" i="13"/>
  <c r="D46" i="10"/>
  <c r="AA46" i="10"/>
  <c r="L46" i="7"/>
  <c r="J27" i="7"/>
  <c r="J46" i="7" s="1"/>
  <c r="W46" i="4"/>
  <c r="O46" i="3"/>
  <c r="G46" i="2"/>
  <c r="K27" i="34"/>
  <c r="K46" i="34" s="1"/>
  <c r="F45" i="34"/>
  <c r="AA45" i="34"/>
  <c r="R45" i="33"/>
  <c r="R46" i="33" s="1"/>
  <c r="L27" i="32"/>
  <c r="L46" i="32" s="1"/>
  <c r="H45" i="32"/>
  <c r="H46" i="32" s="1"/>
  <c r="T27" i="31"/>
  <c r="M45" i="31"/>
  <c r="C27" i="30"/>
  <c r="F27" i="29"/>
  <c r="F46" i="29" s="1"/>
  <c r="Y46" i="29"/>
  <c r="AA27" i="27"/>
  <c r="R46" i="26"/>
  <c r="AA45" i="26"/>
  <c r="K46" i="24"/>
  <c r="K27" i="22"/>
  <c r="K46" i="22" s="1"/>
  <c r="W45" i="22"/>
  <c r="K27" i="21"/>
  <c r="K46" i="21" s="1"/>
  <c r="U45" i="21"/>
  <c r="U46" i="21" s="1"/>
  <c r="H46" i="20"/>
  <c r="U46" i="19"/>
  <c r="S46" i="19"/>
  <c r="E46" i="17"/>
  <c r="C46" i="17"/>
  <c r="L46" i="16"/>
  <c r="F45" i="16"/>
  <c r="F46" i="16" s="1"/>
  <c r="I45" i="15"/>
  <c r="I45" i="14"/>
  <c r="I46" i="14" s="1"/>
  <c r="S27" i="13"/>
  <c r="O45" i="12"/>
  <c r="L45" i="12"/>
  <c r="M46" i="7"/>
  <c r="K27" i="7"/>
  <c r="K46" i="7" s="1"/>
  <c r="U45" i="6"/>
  <c r="U46" i="6" s="1"/>
  <c r="S45" i="5"/>
  <c r="S46" i="5" s="1"/>
  <c r="J45" i="4"/>
  <c r="J46" i="4" s="1"/>
  <c r="P46" i="3"/>
  <c r="H46" i="2"/>
  <c r="U27" i="31"/>
  <c r="U46" i="31" s="1"/>
  <c r="N45" i="31"/>
  <c r="D27" i="30"/>
  <c r="D46" i="30" s="1"/>
  <c r="AA27" i="30"/>
  <c r="AA46" i="30" s="1"/>
  <c r="S45" i="30"/>
  <c r="G27" i="29"/>
  <c r="G46" i="29" s="1"/>
  <c r="F27" i="28"/>
  <c r="F46" i="28" s="1"/>
  <c r="L45" i="27"/>
  <c r="S27" i="26"/>
  <c r="E45" i="26"/>
  <c r="X45" i="25"/>
  <c r="Z45" i="25" s="1"/>
  <c r="X45" i="24"/>
  <c r="Z45" i="24" s="1"/>
  <c r="X45" i="23"/>
  <c r="Z45" i="23" s="1"/>
  <c r="X45" i="22"/>
  <c r="Z45" i="22" s="1"/>
  <c r="L27" i="21"/>
  <c r="J27" i="21"/>
  <c r="J46" i="21" s="1"/>
  <c r="I27" i="20"/>
  <c r="I46" i="20" s="1"/>
  <c r="M45" i="19"/>
  <c r="V27" i="18"/>
  <c r="V46" i="18" s="1"/>
  <c r="F27" i="17"/>
  <c r="F46" i="17" s="1"/>
  <c r="AA27" i="17"/>
  <c r="V45" i="17"/>
  <c r="M27" i="16"/>
  <c r="M46" i="16" s="1"/>
  <c r="K27" i="16"/>
  <c r="K46" i="16" s="1"/>
  <c r="T27" i="15"/>
  <c r="T46" i="15" s="1"/>
  <c r="J45" i="15"/>
  <c r="J46" i="15" s="1"/>
  <c r="H45" i="15"/>
  <c r="H46" i="15" s="1"/>
  <c r="T27" i="14"/>
  <c r="T46" i="14" s="1"/>
  <c r="J45" i="14"/>
  <c r="T27" i="13"/>
  <c r="T46" i="13" s="1"/>
  <c r="M45" i="13"/>
  <c r="M46" i="13" s="1"/>
  <c r="X27" i="12"/>
  <c r="X27" i="11"/>
  <c r="Z27" i="11" s="1"/>
  <c r="P45" i="11"/>
  <c r="F27" i="10"/>
  <c r="F46" i="10" s="1"/>
  <c r="U45" i="10"/>
  <c r="S45" i="9"/>
  <c r="N27" i="7"/>
  <c r="N46" i="7" s="1"/>
  <c r="T45" i="5"/>
  <c r="T46" i="5" s="1"/>
  <c r="K45" i="4"/>
  <c r="K46" i="4" s="1"/>
  <c r="C45" i="3"/>
  <c r="C46" i="3" s="1"/>
  <c r="Y45" i="3"/>
  <c r="Y46" i="3" s="1"/>
  <c r="Q45" i="2"/>
  <c r="Q46" i="2" s="1"/>
  <c r="Q27" i="37"/>
  <c r="J45" i="37"/>
  <c r="J46" i="37" s="1"/>
  <c r="W27" i="36"/>
  <c r="O45" i="36"/>
  <c r="E27" i="35"/>
  <c r="E46" i="35" s="1"/>
  <c r="M27" i="34"/>
  <c r="M46" i="34" s="1"/>
  <c r="H45" i="34"/>
  <c r="X27" i="33"/>
  <c r="V46" i="33"/>
  <c r="T45" i="33"/>
  <c r="J45" i="32"/>
  <c r="O45" i="31"/>
  <c r="H27" i="29"/>
  <c r="H46" i="29" s="1"/>
  <c r="E27" i="29"/>
  <c r="E46" i="29" s="1"/>
  <c r="S45" i="29"/>
  <c r="E27" i="28"/>
  <c r="E46" i="28" s="1"/>
  <c r="S45" i="28"/>
  <c r="M45" i="27"/>
  <c r="M46" i="27" s="1"/>
  <c r="K45" i="27"/>
  <c r="C45" i="25"/>
  <c r="C45" i="24"/>
  <c r="C45" i="23"/>
  <c r="C45" i="22"/>
  <c r="M27" i="21"/>
  <c r="R45" i="20"/>
  <c r="R46" i="20" s="1"/>
  <c r="W27" i="19"/>
  <c r="W46" i="19" s="1"/>
  <c r="N45" i="19"/>
  <c r="N46" i="19" s="1"/>
  <c r="W27" i="18"/>
  <c r="Q45" i="18"/>
  <c r="Q46" i="18" s="1"/>
  <c r="G27" i="17"/>
  <c r="G46" i="17" s="1"/>
  <c r="N27" i="16"/>
  <c r="N46" i="16" s="1"/>
  <c r="U27" i="15"/>
  <c r="S27" i="15"/>
  <c r="K45" i="15"/>
  <c r="U27" i="14"/>
  <c r="S27" i="14"/>
  <c r="S46" i="14" s="1"/>
  <c r="K45" i="14"/>
  <c r="K46" i="14" s="1"/>
  <c r="H45" i="14"/>
  <c r="H46" i="14" s="1"/>
  <c r="U27" i="13"/>
  <c r="U46" i="13" s="1"/>
  <c r="C27" i="12"/>
  <c r="C46" i="12" s="1"/>
  <c r="Y27" i="12"/>
  <c r="Y46" i="12" s="1"/>
  <c r="C27" i="11"/>
  <c r="C46" i="11" s="1"/>
  <c r="Y27" i="11"/>
  <c r="Y46" i="11" s="1"/>
  <c r="Q45" i="11"/>
  <c r="V45" i="10"/>
  <c r="H27" i="9"/>
  <c r="H46" i="9" s="1"/>
  <c r="K27" i="8"/>
  <c r="K46" i="8" s="1"/>
  <c r="I27" i="8"/>
  <c r="I46" i="8" s="1"/>
  <c r="X45" i="8"/>
  <c r="Z45" i="8" s="1"/>
  <c r="O27" i="7"/>
  <c r="O46" i="7" s="1"/>
  <c r="G45" i="7"/>
  <c r="M27" i="6"/>
  <c r="L27" i="5"/>
  <c r="J27" i="5"/>
  <c r="U45" i="5"/>
  <c r="D27" i="4"/>
  <c r="D46" i="4" s="1"/>
  <c r="L45" i="4"/>
  <c r="D45" i="3"/>
  <c r="R45" i="2"/>
  <c r="R46" i="2" s="1"/>
  <c r="Y46" i="54"/>
  <c r="I46" i="54"/>
  <c r="F46" i="53"/>
  <c r="E46" i="1"/>
  <c r="O46" i="53"/>
  <c r="V46" i="53"/>
  <c r="N46" i="1"/>
  <c r="G46" i="1"/>
  <c r="K46" i="55"/>
  <c r="D46" i="55"/>
  <c r="O46" i="54"/>
  <c r="I46" i="53"/>
  <c r="N46" i="53"/>
  <c r="M46" i="1"/>
  <c r="L46" i="55"/>
  <c r="T46" i="55"/>
  <c r="Z27" i="54"/>
  <c r="W46" i="54"/>
  <c r="C27" i="1"/>
  <c r="C46" i="1" s="1"/>
  <c r="K27" i="1"/>
  <c r="K46" i="1" s="1"/>
  <c r="S27" i="1"/>
  <c r="S46" i="1" s="1"/>
  <c r="AA27" i="1"/>
  <c r="AA46" i="1" s="1"/>
  <c r="X27" i="52"/>
  <c r="X45" i="52"/>
  <c r="Z45" i="52" s="1"/>
  <c r="Z38" i="52"/>
  <c r="X27" i="55"/>
  <c r="X45" i="55"/>
  <c r="Z45" i="55" s="1"/>
  <c r="Z38" i="55"/>
  <c r="Z45" i="46"/>
  <c r="C27" i="54"/>
  <c r="C46" i="54" s="1"/>
  <c r="K27" i="54"/>
  <c r="K46" i="54" s="1"/>
  <c r="S27" i="54"/>
  <c r="S46" i="54" s="1"/>
  <c r="AA27" i="54"/>
  <c r="AA46" i="54" s="1"/>
  <c r="X46" i="51"/>
  <c r="Z46" i="51" s="1"/>
  <c r="K46" i="50"/>
  <c r="S46" i="50"/>
  <c r="V46" i="49"/>
  <c r="F46" i="47"/>
  <c r="H46" i="46"/>
  <c r="W46" i="1"/>
  <c r="X45" i="53"/>
  <c r="Z45" i="53" s="1"/>
  <c r="Z38" i="53"/>
  <c r="G46" i="49"/>
  <c r="O46" i="49"/>
  <c r="W46" i="49"/>
  <c r="F46" i="49"/>
  <c r="N46" i="49"/>
  <c r="X46" i="49"/>
  <c r="Z46" i="49" s="1"/>
  <c r="X27" i="1"/>
  <c r="X45" i="1"/>
  <c r="Z45" i="1" s="1"/>
  <c r="Z38" i="1"/>
  <c r="T46" i="52"/>
  <c r="AA46" i="51"/>
  <c r="E46" i="50"/>
  <c r="Z27" i="48"/>
  <c r="X46" i="48"/>
  <c r="Z46" i="48" s="1"/>
  <c r="P46" i="46"/>
  <c r="Z27" i="46"/>
  <c r="Z27" i="53"/>
  <c r="C46" i="51"/>
  <c r="K46" i="51"/>
  <c r="S46" i="51"/>
  <c r="F46" i="50"/>
  <c r="V46" i="50"/>
  <c r="O46" i="50"/>
  <c r="H46" i="47"/>
  <c r="P46" i="47"/>
  <c r="X45" i="54"/>
  <c r="Z45" i="54" s="1"/>
  <c r="Z38" i="54"/>
  <c r="J46" i="49"/>
  <c r="R46" i="49"/>
  <c r="I46" i="49"/>
  <c r="Q46" i="49"/>
  <c r="Y46" i="49"/>
  <c r="R46" i="48"/>
  <c r="Q46" i="48"/>
  <c r="Y46" i="48"/>
  <c r="I46" i="47"/>
  <c r="R46" i="46"/>
  <c r="I46" i="46"/>
  <c r="J46" i="45"/>
  <c r="C27" i="53"/>
  <c r="C46" i="53" s="1"/>
  <c r="K27" i="53"/>
  <c r="S27" i="53"/>
  <c r="S46" i="53" s="1"/>
  <c r="AA27" i="53"/>
  <c r="AA46" i="53" s="1"/>
  <c r="M46" i="51"/>
  <c r="Z27" i="50"/>
  <c r="X46" i="50"/>
  <c r="C46" i="49"/>
  <c r="K46" i="49"/>
  <c r="S46" i="49"/>
  <c r="S46" i="48"/>
  <c r="AA46" i="48"/>
  <c r="R46" i="47"/>
  <c r="AA46" i="47"/>
  <c r="C46" i="46"/>
  <c r="K46" i="46"/>
  <c r="S46" i="46"/>
  <c r="AA46" i="46"/>
  <c r="J46" i="46"/>
  <c r="Y45" i="46"/>
  <c r="Y46" i="46" s="1"/>
  <c r="D46" i="44"/>
  <c r="C45" i="44"/>
  <c r="C46" i="44" s="1"/>
  <c r="K45" i="44"/>
  <c r="K46" i="44" s="1"/>
  <c r="S45" i="44"/>
  <c r="S46" i="44" s="1"/>
  <c r="AA45" i="44"/>
  <c r="AA46" i="44" s="1"/>
  <c r="R46" i="42"/>
  <c r="J46" i="42"/>
  <c r="S46" i="41"/>
  <c r="K46" i="41"/>
  <c r="N46" i="37"/>
  <c r="Z51" i="50"/>
  <c r="Z27" i="49"/>
  <c r="D45" i="48"/>
  <c r="D46" i="48" s="1"/>
  <c r="L45" i="48"/>
  <c r="L46" i="48" s="1"/>
  <c r="T45" i="48"/>
  <c r="T46" i="48" s="1"/>
  <c r="G27" i="47"/>
  <c r="G46" i="47" s="1"/>
  <c r="O27" i="47"/>
  <c r="O46" i="47" s="1"/>
  <c r="W27" i="47"/>
  <c r="W46" i="47" s="1"/>
  <c r="X27" i="47"/>
  <c r="X45" i="47"/>
  <c r="Z45" i="47" s="1"/>
  <c r="G45" i="45"/>
  <c r="G46" i="45" s="1"/>
  <c r="O45" i="45"/>
  <c r="O46" i="45" s="1"/>
  <c r="W45" i="45"/>
  <c r="X46" i="45"/>
  <c r="Z46" i="45" s="1"/>
  <c r="Z51" i="45"/>
  <c r="P46" i="44"/>
  <c r="E46" i="41"/>
  <c r="M46" i="41"/>
  <c r="E46" i="36"/>
  <c r="Z14" i="51"/>
  <c r="Z14" i="50"/>
  <c r="J46" i="44"/>
  <c r="R46" i="44"/>
  <c r="Z14" i="44"/>
  <c r="X46" i="43"/>
  <c r="Z27" i="43"/>
  <c r="E46" i="40"/>
  <c r="Z38" i="45"/>
  <c r="Q46" i="43"/>
  <c r="Y46" i="43"/>
  <c r="G46" i="42"/>
  <c r="O46" i="42"/>
  <c r="W46" i="42"/>
  <c r="U46" i="40"/>
  <c r="Q46" i="38"/>
  <c r="K46" i="37"/>
  <c r="C46" i="37"/>
  <c r="M46" i="36"/>
  <c r="J46" i="43"/>
  <c r="R46" i="43"/>
  <c r="H46" i="42"/>
  <c r="P46" i="42"/>
  <c r="M46" i="40"/>
  <c r="W46" i="39"/>
  <c r="R46" i="38"/>
  <c r="AA46" i="38"/>
  <c r="J46" i="38"/>
  <c r="F46" i="36"/>
  <c r="N46" i="36"/>
  <c r="V46" i="36"/>
  <c r="Z38" i="51"/>
  <c r="Z38" i="50"/>
  <c r="D45" i="47"/>
  <c r="D46" i="47" s="1"/>
  <c r="L45" i="47"/>
  <c r="T45" i="47"/>
  <c r="T46" i="47" s="1"/>
  <c r="G27" i="46"/>
  <c r="O27" i="46"/>
  <c r="W27" i="46"/>
  <c r="W46" i="46" s="1"/>
  <c r="R27" i="45"/>
  <c r="R46" i="45" s="1"/>
  <c r="D45" i="45"/>
  <c r="D46" i="45" s="1"/>
  <c r="L45" i="45"/>
  <c r="L46" i="45" s="1"/>
  <c r="T45" i="45"/>
  <c r="T46" i="45" s="1"/>
  <c r="Z38" i="44"/>
  <c r="J46" i="41"/>
  <c r="F46" i="40"/>
  <c r="V46" i="40"/>
  <c r="P46" i="39"/>
  <c r="X46" i="39"/>
  <c r="Z27" i="39"/>
  <c r="C46" i="38"/>
  <c r="Z45" i="38"/>
  <c r="E46" i="37"/>
  <c r="M46" i="37"/>
  <c r="G46" i="36"/>
  <c r="O46" i="36"/>
  <c r="W46" i="36"/>
  <c r="Z14" i="43"/>
  <c r="D27" i="41"/>
  <c r="D46" i="41" s="1"/>
  <c r="L27" i="41"/>
  <c r="T27" i="41"/>
  <c r="Z14" i="38"/>
  <c r="Z38" i="38"/>
  <c r="D27" i="37"/>
  <c r="D46" i="37" s="1"/>
  <c r="L27" i="37"/>
  <c r="L46" i="37" s="1"/>
  <c r="T27" i="37"/>
  <c r="T46" i="37" s="1"/>
  <c r="H46" i="35"/>
  <c r="P46" i="35"/>
  <c r="X46" i="35"/>
  <c r="Z46" i="35" s="1"/>
  <c r="Z27" i="35"/>
  <c r="D46" i="34"/>
  <c r="L46" i="34"/>
  <c r="T46" i="34"/>
  <c r="X27" i="40"/>
  <c r="X45" i="40"/>
  <c r="X46" i="31"/>
  <c r="Z46" i="31" s="1"/>
  <c r="Z27" i="31"/>
  <c r="Z27" i="29"/>
  <c r="D27" i="42"/>
  <c r="L27" i="42"/>
  <c r="L46" i="42" s="1"/>
  <c r="T27" i="42"/>
  <c r="T46" i="42" s="1"/>
  <c r="Y27" i="40"/>
  <c r="Z14" i="39"/>
  <c r="Z38" i="39"/>
  <c r="D27" i="38"/>
  <c r="D46" i="38" s="1"/>
  <c r="L27" i="38"/>
  <c r="L46" i="38" s="1"/>
  <c r="T27" i="38"/>
  <c r="T46" i="38" s="1"/>
  <c r="Y27" i="36"/>
  <c r="Y46" i="36" s="1"/>
  <c r="J46" i="35"/>
  <c r="AA46" i="35"/>
  <c r="F46" i="34"/>
  <c r="N46" i="34"/>
  <c r="V46" i="34"/>
  <c r="Q46" i="29"/>
  <c r="X27" i="41"/>
  <c r="X45" i="41"/>
  <c r="Z45" i="41" s="1"/>
  <c r="Z27" i="36"/>
  <c r="I46" i="29"/>
  <c r="Z38" i="40"/>
  <c r="AA46" i="36"/>
  <c r="X46" i="34"/>
  <c r="Z46" i="34" s="1"/>
  <c r="Z27" i="34"/>
  <c r="F46" i="31"/>
  <c r="U46" i="30"/>
  <c r="AA46" i="29"/>
  <c r="J46" i="29"/>
  <c r="Z27" i="37"/>
  <c r="I45" i="37"/>
  <c r="I46" i="37" s="1"/>
  <c r="Q45" i="37"/>
  <c r="Q46" i="37" s="1"/>
  <c r="Y45" i="37"/>
  <c r="Y46" i="37" s="1"/>
  <c r="X46" i="33"/>
  <c r="Z46" i="33" s="1"/>
  <c r="Z27" i="33"/>
  <c r="X46" i="32"/>
  <c r="Z46" i="32" s="1"/>
  <c r="T46" i="31"/>
  <c r="N46" i="31"/>
  <c r="E46" i="30"/>
  <c r="L46" i="29"/>
  <c r="T46" i="36"/>
  <c r="U46" i="36"/>
  <c r="E46" i="31"/>
  <c r="M46" i="31"/>
  <c r="V46" i="31"/>
  <c r="N46" i="30"/>
  <c r="F46" i="30"/>
  <c r="D46" i="29"/>
  <c r="Z27" i="42"/>
  <c r="I45" i="42"/>
  <c r="I46" i="42" s="1"/>
  <c r="Q45" i="42"/>
  <c r="Q46" i="42" s="1"/>
  <c r="Y45" i="42"/>
  <c r="Z45" i="42" s="1"/>
  <c r="I45" i="38"/>
  <c r="Q45" i="38"/>
  <c r="Y45" i="38"/>
  <c r="Y46" i="38" s="1"/>
  <c r="G46" i="35"/>
  <c r="O46" i="35"/>
  <c r="W46" i="35"/>
  <c r="S46" i="34"/>
  <c r="O46" i="30"/>
  <c r="M46" i="29"/>
  <c r="X27" i="30"/>
  <c r="X45" i="30"/>
  <c r="Z38" i="30"/>
  <c r="D46" i="28"/>
  <c r="X27" i="28"/>
  <c r="X27" i="27"/>
  <c r="Z14" i="27"/>
  <c r="E46" i="24"/>
  <c r="H46" i="23"/>
  <c r="P46" i="23"/>
  <c r="Z27" i="23"/>
  <c r="X46" i="23"/>
  <c r="Z46" i="23" s="1"/>
  <c r="Z14" i="35"/>
  <c r="Z14" i="34"/>
  <c r="Z14" i="33"/>
  <c r="Z14" i="32"/>
  <c r="Z14" i="31"/>
  <c r="AA46" i="27"/>
  <c r="L46" i="24"/>
  <c r="T46" i="28"/>
  <c r="K46" i="27"/>
  <c r="S46" i="27"/>
  <c r="AA46" i="25"/>
  <c r="V46" i="24"/>
  <c r="M46" i="24"/>
  <c r="AA46" i="23"/>
  <c r="F46" i="22"/>
  <c r="N46" i="22"/>
  <c r="V46" i="22"/>
  <c r="M46" i="22"/>
  <c r="X45" i="29"/>
  <c r="Z45" i="29" s="1"/>
  <c r="Z38" i="29"/>
  <c r="T46" i="27"/>
  <c r="C46" i="25"/>
  <c r="K46" i="25"/>
  <c r="S46" i="25"/>
  <c r="D46" i="25"/>
  <c r="W46" i="24"/>
  <c r="T46" i="24"/>
  <c r="C46" i="23"/>
  <c r="K46" i="23"/>
  <c r="S46" i="23"/>
  <c r="D46" i="23"/>
  <c r="G46" i="22"/>
  <c r="O46" i="22"/>
  <c r="W46" i="22"/>
  <c r="Z38" i="35"/>
  <c r="Z38" i="34"/>
  <c r="Z38" i="33"/>
  <c r="Z38" i="32"/>
  <c r="Z38" i="31"/>
  <c r="K46" i="28"/>
  <c r="AA46" i="28"/>
  <c r="L46" i="28"/>
  <c r="E46" i="27"/>
  <c r="U46" i="27"/>
  <c r="G46" i="26"/>
  <c r="O46" i="26"/>
  <c r="W46" i="26"/>
  <c r="L46" i="26"/>
  <c r="Z27" i="24"/>
  <c r="X46" i="24"/>
  <c r="Z46" i="24" s="1"/>
  <c r="E46" i="23"/>
  <c r="Z27" i="22"/>
  <c r="U46" i="22"/>
  <c r="X45" i="28"/>
  <c r="Z45" i="28" s="1"/>
  <c r="Z38" i="28"/>
  <c r="H46" i="26"/>
  <c r="P46" i="26"/>
  <c r="Z27" i="26"/>
  <c r="X46" i="26"/>
  <c r="Z46" i="26" s="1"/>
  <c r="M46" i="26"/>
  <c r="L46" i="25"/>
  <c r="L46" i="23"/>
  <c r="Q46" i="21"/>
  <c r="X45" i="21"/>
  <c r="Z45" i="21" s="1"/>
  <c r="P46" i="20"/>
  <c r="X27" i="20"/>
  <c r="Z14" i="20"/>
  <c r="E45" i="20"/>
  <c r="E46" i="20" s="1"/>
  <c r="M45" i="20"/>
  <c r="U45" i="20"/>
  <c r="U46" i="20" s="1"/>
  <c r="F46" i="18"/>
  <c r="N46" i="18"/>
  <c r="H46" i="17"/>
  <c r="X46" i="17"/>
  <c r="Z46" i="17" s="1"/>
  <c r="C46" i="16"/>
  <c r="J46" i="16"/>
  <c r="Q46" i="15"/>
  <c r="Q46" i="20"/>
  <c r="X27" i="21"/>
  <c r="Z14" i="21"/>
  <c r="V46" i="20"/>
  <c r="Z45" i="20"/>
  <c r="Z27" i="18"/>
  <c r="Z27" i="15"/>
  <c r="Y46" i="15"/>
  <c r="Z27" i="13"/>
  <c r="X46" i="12"/>
  <c r="Z46" i="12" s="1"/>
  <c r="Z27" i="12"/>
  <c r="M46" i="20"/>
  <c r="W46" i="20"/>
  <c r="E46" i="14"/>
  <c r="M46" i="14"/>
  <c r="U46" i="14"/>
  <c r="Q46" i="12"/>
  <c r="Z14" i="26"/>
  <c r="Z14" i="25"/>
  <c r="Z14" i="24"/>
  <c r="Z14" i="23"/>
  <c r="Z14" i="22"/>
  <c r="Q45" i="20"/>
  <c r="Y45" i="20"/>
  <c r="Y46" i="20" s="1"/>
  <c r="R46" i="19"/>
  <c r="T46" i="21"/>
  <c r="K46" i="15"/>
  <c r="S46" i="15"/>
  <c r="AA46" i="15"/>
  <c r="W46" i="14"/>
  <c r="S46" i="13"/>
  <c r="AA46" i="13"/>
  <c r="S46" i="12"/>
  <c r="H46" i="19"/>
  <c r="P46" i="19"/>
  <c r="Z27" i="19"/>
  <c r="D46" i="18"/>
  <c r="L46" i="18"/>
  <c r="T46" i="18"/>
  <c r="N46" i="17"/>
  <c r="V46" i="17"/>
  <c r="Q46" i="16"/>
  <c r="I46" i="15"/>
  <c r="Z27" i="14"/>
  <c r="D46" i="13"/>
  <c r="L46" i="13"/>
  <c r="L46" i="12"/>
  <c r="Z38" i="27"/>
  <c r="Z38" i="26"/>
  <c r="Z38" i="25"/>
  <c r="Z38" i="24"/>
  <c r="Z38" i="23"/>
  <c r="Z38" i="22"/>
  <c r="L45" i="20"/>
  <c r="L46" i="20" s="1"/>
  <c r="T45" i="20"/>
  <c r="T46" i="20" s="1"/>
  <c r="Q46" i="19"/>
  <c r="E46" i="18"/>
  <c r="M46" i="18"/>
  <c r="U46" i="18"/>
  <c r="AA46" i="16"/>
  <c r="E46" i="15"/>
  <c r="M46" i="15"/>
  <c r="U46" i="15"/>
  <c r="E46" i="12"/>
  <c r="Q46" i="14"/>
  <c r="Y46" i="14"/>
  <c r="X45" i="14"/>
  <c r="Z45" i="14" s="1"/>
  <c r="Z27" i="9"/>
  <c r="X46" i="9"/>
  <c r="Z38" i="19"/>
  <c r="X45" i="19"/>
  <c r="X45" i="18"/>
  <c r="Z45" i="18" s="1"/>
  <c r="Z38" i="17"/>
  <c r="X45" i="17"/>
  <c r="Z45" i="17" s="1"/>
  <c r="Z38" i="16"/>
  <c r="X45" i="16"/>
  <c r="Z45" i="16" s="1"/>
  <c r="Z38" i="15"/>
  <c r="X45" i="15"/>
  <c r="Z45" i="15" s="1"/>
  <c r="I46" i="9"/>
  <c r="Q46" i="9"/>
  <c r="W46" i="10"/>
  <c r="J46" i="9"/>
  <c r="R46" i="9"/>
  <c r="AA46" i="9"/>
  <c r="S46" i="9"/>
  <c r="R46" i="8"/>
  <c r="AA46" i="8"/>
  <c r="J46" i="8"/>
  <c r="R46" i="7"/>
  <c r="S46" i="8"/>
  <c r="C46" i="7"/>
  <c r="S46" i="7"/>
  <c r="X45" i="11"/>
  <c r="Z45" i="11" s="1"/>
  <c r="Z38" i="11"/>
  <c r="H46" i="10"/>
  <c r="P46" i="10"/>
  <c r="X46" i="10"/>
  <c r="Z46" i="10" s="1"/>
  <c r="Z27" i="10"/>
  <c r="E46" i="9"/>
  <c r="M46" i="9"/>
  <c r="U46" i="9"/>
  <c r="N46" i="9"/>
  <c r="F46" i="8"/>
  <c r="Z14" i="19"/>
  <c r="Z14" i="18"/>
  <c r="Z14" i="17"/>
  <c r="Z14" i="16"/>
  <c r="Z14" i="15"/>
  <c r="Z14" i="14"/>
  <c r="I46" i="10"/>
  <c r="Q46" i="10"/>
  <c r="Y46" i="10"/>
  <c r="O46" i="9"/>
  <c r="E46" i="8"/>
  <c r="O46" i="6"/>
  <c r="Z51" i="9"/>
  <c r="J46" i="6"/>
  <c r="I45" i="6"/>
  <c r="I46" i="6" s="1"/>
  <c r="Q45" i="6"/>
  <c r="Y45" i="6"/>
  <c r="Y46" i="6" s="1"/>
  <c r="E46" i="5"/>
  <c r="M46" i="5"/>
  <c r="U46" i="5"/>
  <c r="H46" i="6"/>
  <c r="P46" i="6"/>
  <c r="X46" i="4"/>
  <c r="Z27" i="4"/>
  <c r="Z14" i="10"/>
  <c r="Z14" i="9"/>
  <c r="X45" i="9"/>
  <c r="Z14" i="8"/>
  <c r="Z38" i="8"/>
  <c r="X45" i="6"/>
  <c r="Z45" i="6" s="1"/>
  <c r="I46" i="3"/>
  <c r="Z45" i="7"/>
  <c r="Q46" i="6"/>
  <c r="X46" i="5"/>
  <c r="Z46" i="5" s="1"/>
  <c r="Z27" i="5"/>
  <c r="K46" i="3"/>
  <c r="Z38" i="10"/>
  <c r="Y46" i="7"/>
  <c r="Z46" i="7" s="1"/>
  <c r="Z27" i="3"/>
  <c r="U46" i="4"/>
  <c r="I46" i="4"/>
  <c r="R46" i="3"/>
  <c r="E46" i="2"/>
  <c r="M46" i="2"/>
  <c r="U46" i="2"/>
  <c r="I46" i="2"/>
  <c r="D45" i="9"/>
  <c r="D46" i="9" s="1"/>
  <c r="L45" i="9"/>
  <c r="L46" i="9" s="1"/>
  <c r="T45" i="9"/>
  <c r="T46" i="9" s="1"/>
  <c r="G27" i="8"/>
  <c r="G46" i="8" s="1"/>
  <c r="O27" i="8"/>
  <c r="O46" i="8" s="1"/>
  <c r="W27" i="8"/>
  <c r="W46" i="8" s="1"/>
  <c r="F46" i="6"/>
  <c r="N46" i="6"/>
  <c r="V46" i="6"/>
  <c r="D46" i="5"/>
  <c r="L46" i="5"/>
  <c r="Z45" i="4"/>
  <c r="J46" i="2"/>
  <c r="Z14" i="6"/>
  <c r="Z14" i="5"/>
  <c r="Z14" i="4"/>
  <c r="Z14" i="3"/>
  <c r="Z14" i="2"/>
  <c r="H46" i="34" l="1"/>
  <c r="X46" i="3"/>
  <c r="Z46" i="3" s="1"/>
  <c r="Z46" i="9"/>
  <c r="D46" i="42"/>
  <c r="W46" i="18"/>
  <c r="O46" i="38"/>
  <c r="C46" i="24"/>
  <c r="J46" i="54"/>
  <c r="J46" i="55"/>
  <c r="X46" i="25"/>
  <c r="Z46" i="25" s="1"/>
  <c r="M46" i="21"/>
  <c r="V46" i="41"/>
  <c r="G46" i="46"/>
  <c r="Z45" i="40"/>
  <c r="L46" i="47"/>
  <c r="X46" i="53"/>
  <c r="Z46" i="53" s="1"/>
  <c r="J46" i="33"/>
  <c r="U46" i="10"/>
  <c r="O46" i="25"/>
  <c r="O46" i="46"/>
  <c r="I46" i="41"/>
  <c r="G46" i="37"/>
  <c r="Z27" i="32"/>
  <c r="AA46" i="17"/>
  <c r="W46" i="55"/>
  <c r="O46" i="29"/>
  <c r="Q46" i="35"/>
  <c r="V46" i="44"/>
  <c r="D46" i="49"/>
  <c r="T46" i="23"/>
  <c r="H46" i="28"/>
  <c r="X46" i="8"/>
  <c r="Z46" i="8" s="1"/>
  <c r="I46" i="7"/>
  <c r="Q46" i="30"/>
  <c r="O46" i="55"/>
  <c r="L46" i="49"/>
  <c r="F46" i="11"/>
  <c r="X46" i="14"/>
  <c r="Z46" i="14" s="1"/>
  <c r="Z45" i="30"/>
  <c r="L46" i="21"/>
  <c r="AA46" i="19"/>
  <c r="G46" i="43"/>
  <c r="H46" i="50"/>
  <c r="Z45" i="9"/>
  <c r="W46" i="45"/>
  <c r="X46" i="54"/>
  <c r="Z46" i="54" s="1"/>
  <c r="C46" i="30"/>
  <c r="U46" i="33"/>
  <c r="K46" i="26"/>
  <c r="M46" i="19"/>
  <c r="D46" i="3"/>
  <c r="AA46" i="26"/>
  <c r="O46" i="43"/>
  <c r="N46" i="20"/>
  <c r="Z27" i="44"/>
  <c r="Z46" i="39"/>
  <c r="S46" i="20"/>
  <c r="H46" i="40"/>
  <c r="W46" i="37"/>
  <c r="Z27" i="38"/>
  <c r="L46" i="4"/>
  <c r="V46" i="16"/>
  <c r="Z27" i="2"/>
  <c r="F46" i="33"/>
  <c r="J46" i="5"/>
  <c r="S46" i="26"/>
  <c r="E46" i="39"/>
  <c r="M46" i="44"/>
  <c r="S46" i="30"/>
  <c r="V46" i="47"/>
  <c r="F46" i="45"/>
  <c r="Y46" i="16"/>
  <c r="X46" i="22"/>
  <c r="Z46" i="22" s="1"/>
  <c r="X46" i="13"/>
  <c r="Z46" i="13" s="1"/>
  <c r="Y46" i="40"/>
  <c r="T46" i="41"/>
  <c r="C46" i="22"/>
  <c r="V46" i="55"/>
  <c r="Z46" i="50"/>
  <c r="G46" i="7"/>
  <c r="V46" i="37"/>
  <c r="Z46" i="4"/>
  <c r="Z45" i="19"/>
  <c r="L46" i="41"/>
  <c r="K46" i="53"/>
  <c r="P46" i="38"/>
  <c r="E46" i="26"/>
  <c r="E46" i="34"/>
  <c r="O46" i="51"/>
  <c r="X46" i="15"/>
  <c r="Z46" i="15" s="1"/>
  <c r="X46" i="30"/>
  <c r="Z46" i="30" s="1"/>
  <c r="Z27" i="30"/>
  <c r="X46" i="11"/>
  <c r="Z46" i="11" s="1"/>
  <c r="X46" i="18"/>
  <c r="Z46" i="18" s="1"/>
  <c r="X46" i="55"/>
  <c r="Z46" i="55" s="1"/>
  <c r="Z27" i="55"/>
  <c r="X46" i="52"/>
  <c r="Z46" i="52" s="1"/>
  <c r="Z27" i="52"/>
  <c r="X46" i="41"/>
  <c r="Z46" i="41" s="1"/>
  <c r="Z27" i="41"/>
  <c r="X46" i="40"/>
  <c r="Z46" i="40" s="1"/>
  <c r="Z27" i="40"/>
  <c r="Z46" i="38"/>
  <c r="Z27" i="27"/>
  <c r="X46" i="27"/>
  <c r="Z46" i="27" s="1"/>
  <c r="Z27" i="28"/>
  <c r="X46" i="28"/>
  <c r="Z46" i="28" s="1"/>
  <c r="X46" i="29"/>
  <c r="Z46" i="29" s="1"/>
  <c r="Z27" i="1"/>
  <c r="X46" i="1"/>
  <c r="Z46" i="1" s="1"/>
  <c r="X46" i="6"/>
  <c r="Z46" i="6" s="1"/>
  <c r="X46" i="16"/>
  <c r="X46" i="20"/>
  <c r="Z46" i="20" s="1"/>
  <c r="Z27" i="20"/>
  <c r="Z46" i="43"/>
  <c r="Z27" i="47"/>
  <c r="X46" i="47"/>
  <c r="Z46" i="47" s="1"/>
  <c r="X46" i="19"/>
  <c r="Z46" i="19" s="1"/>
  <c r="X46" i="21"/>
  <c r="Z46" i="21" s="1"/>
  <c r="Z27" i="21"/>
  <c r="Z46" i="46"/>
  <c r="Z46" i="16" l="1"/>
</calcChain>
</file>

<file path=xl/sharedStrings.xml><?xml version="1.0" encoding="utf-8"?>
<sst xmlns="http://schemas.openxmlformats.org/spreadsheetml/2006/main" count="7095" uniqueCount="132">
  <si>
    <t>Kwazulu-Natal: eThekwini (ETH) - Table C6 Quarterly Budget Statement - Financial Position ( Energy sources                                     ) for 3rd Quarter ended 31 March 2026 (Figures Finalised as at 2026/05/05)</t>
  </si>
  <si>
    <t>Description</t>
  </si>
  <si>
    <t>Q3</t>
  </si>
  <si>
    <t>2024/25</t>
  </si>
  <si>
    <t>2025/26</t>
  </si>
  <si>
    <t>Budget year 2025/26</t>
  </si>
  <si>
    <t>R thousands</t>
  </si>
  <si>
    <t/>
  </si>
  <si>
    <t>Audited Outcome</t>
  </si>
  <si>
    <t>Original Budget</t>
  </si>
  <si>
    <t>Adjusted Budget</t>
  </si>
  <si>
    <t>M01 July Actual</t>
  </si>
  <si>
    <t>M02 Aug Actual</t>
  </si>
  <si>
    <t>M03 Sept Actual</t>
  </si>
  <si>
    <t>Q1 Sept Actual</t>
  </si>
  <si>
    <t>M04 Oct Actual</t>
  </si>
  <si>
    <t>M05 Nov Actual</t>
  </si>
  <si>
    <t>M06 Dec Actual</t>
  </si>
  <si>
    <t>Q2 Dec Actual</t>
  </si>
  <si>
    <t>M07 Jan Actual</t>
  </si>
  <si>
    <t>M08 Feb Actual</t>
  </si>
  <si>
    <t>M09 Mar Actual</t>
  </si>
  <si>
    <t>Q3 Mar Actual</t>
  </si>
  <si>
    <t>M10 Apr Actual</t>
  </si>
  <si>
    <t>M11 May Actual</t>
  </si>
  <si>
    <t>M12 June Actual</t>
  </si>
  <si>
    <t>Q4 June Actual</t>
  </si>
  <si>
    <t>YTD Actual</t>
  </si>
  <si>
    <t>YTD Budget</t>
  </si>
  <si>
    <t>YTD Variance</t>
  </si>
  <si>
    <t>YTD variance %</t>
  </si>
  <si>
    <t>Full Year Forecast</t>
  </si>
  <si>
    <t>ASSETS</t>
  </si>
  <si>
    <t xml:space="preserve"> </t>
  </si>
  <si>
    <t>Current assets</t>
  </si>
  <si>
    <t>Cash and cash equivalents</t>
  </si>
  <si>
    <t>Short Term Investments</t>
  </si>
  <si>
    <t>Trade and other receivables from exchange transactions</t>
  </si>
  <si>
    <t>Receivables from non-exchange transactions</t>
  </si>
  <si>
    <t>Current portion of non-current receivables</t>
  </si>
  <si>
    <t>Inventory</t>
  </si>
  <si>
    <t>VAT receivable</t>
  </si>
  <si>
    <t>Other current assets</t>
  </si>
  <si>
    <t>Total current assets</t>
  </si>
  <si>
    <t>Non current assets</t>
  </si>
  <si>
    <t>Investments</t>
  </si>
  <si>
    <t>Investment property</t>
  </si>
  <si>
    <t>Property, plant and equipment</t>
  </si>
  <si>
    <t>Biological assets</t>
  </si>
  <si>
    <t>Living resources</t>
  </si>
  <si>
    <t>Heritage assets</t>
  </si>
  <si>
    <t>Intangible assets</t>
  </si>
  <si>
    <t>Non-current receivables from non-exchange transactions</t>
  </si>
  <si>
    <t>Other non-current assets</t>
  </si>
  <si>
    <t>Total non current assets</t>
  </si>
  <si>
    <t>TOTAL ASSETS</t>
  </si>
  <si>
    <t>LIABILITIES</t>
  </si>
  <si>
    <t>Current liabilities</t>
  </si>
  <si>
    <t>Bank overdraft</t>
  </si>
  <si>
    <t>Financial liabilities</t>
  </si>
  <si>
    <t>Consumer deposits</t>
  </si>
  <si>
    <t>Trade and other payables from exchange transactions</t>
  </si>
  <si>
    <t>Trade and other payables from non-exchange transactions</t>
  </si>
  <si>
    <t>Provision</t>
  </si>
  <si>
    <t>VAT payable</t>
  </si>
  <si>
    <t>Other current liabilities</t>
  </si>
  <si>
    <t>Total current liabilities</t>
  </si>
  <si>
    <t>Non current liabilities</t>
  </si>
  <si>
    <t>Long term Trade and other Payables</t>
  </si>
  <si>
    <t>Other non-current liabilities</t>
  </si>
  <si>
    <t>Total non current liabilities</t>
  </si>
  <si>
    <t>TOTAL LIABILITIES</t>
  </si>
  <si>
    <t>NET ASSETS</t>
  </si>
  <si>
    <t>COMMUNITY WEALTH/EQUITY</t>
  </si>
  <si>
    <t>Accumulated surplus/(deficit)</t>
  </si>
  <si>
    <t>Reserves and funds</t>
  </si>
  <si>
    <t>Other</t>
  </si>
  <si>
    <t>TOTAL COMMUNITY WEALTH/EQUITY</t>
  </si>
  <si>
    <t>Kwazulu-Natal: Umdoni (KZN212) - Table C6 Quarterly Budget Statement - Financial Position ( Energy sources                                     ) for 3rd Quarter ended 31 March 2026 (Figures Finalised as at 2026/05/05)</t>
  </si>
  <si>
    <t>Kwazulu-Natal: Umzumbe (KZN213) - Table C6 Quarterly Budget Statement - Financial Position ( Energy sources                                     ) for 3rd Quarter ended 31 March 2026 (Figures Finalised as at 2026/05/05)</t>
  </si>
  <si>
    <t>Kwazulu-Natal: uMuziwabantu (KZN214) - Table C6 Quarterly Budget Statement - Financial Position ( Energy sources                                     ) for 3rd Quarter ended 31 March 2026 (Figures Finalised as at 2026/05/05)</t>
  </si>
  <si>
    <t>Kwazulu-Natal: Ray Nkonyeni (KZN216) - Table C6 Quarterly Budget Statement - Financial Position ( Energy sources                                     ) for 3rd Quarter ended 31 March 2026 (Figures Finalised as at 2026/05/05)</t>
  </si>
  <si>
    <t>Kwazulu-Natal: Ugu (DC21) - Table C6 Quarterly Budget Statement - Financial Position ( Energy sources                                     ) for 3rd Quarter ended 31 March 2026 (Figures Finalised as at 2026/05/05)</t>
  </si>
  <si>
    <t>Kwazulu-Natal: uMshwathi (KZN221) - Table C6 Quarterly Budget Statement - Financial Position ( Energy sources                                     ) for 3rd Quarter ended 31 March 2026 (Figures Finalised as at 2026/05/05)</t>
  </si>
  <si>
    <t>Kwazulu-Natal: uMngeni (KZN222) - Table C6 Quarterly Budget Statement - Financial Position ( Energy sources                                     ) for 3rd Quarter ended 31 March 2026 (Figures Finalised as at 2026/05/05)</t>
  </si>
  <si>
    <t>Kwazulu-Natal: Mpofana (KZN223) - Table C6 Quarterly Budget Statement - Financial Position ( Energy sources                                     ) for 3rd Quarter ended 31 March 2026 (Figures Finalised as at 2026/05/05)</t>
  </si>
  <si>
    <t>Kwazulu-Natal: Impendle (KZN224) - Table C6 Quarterly Budget Statement - Financial Position ( Energy sources                                     ) for 3rd Quarter ended 31 March 2026 (Figures Finalised as at 2026/05/05)</t>
  </si>
  <si>
    <t>Kwazulu-Natal: Msunduzi (KZN225) - Table C6 Quarterly Budget Statement - Financial Position ( Energy sources                                     ) for 3rd Quarter ended 31 March 2026 (Figures Finalised as at 2026/05/05)</t>
  </si>
  <si>
    <t>Kwazulu-Natal: Mkhambathini (KZN226) - Table C6 Quarterly Budget Statement - Financial Position ( Energy sources                                     ) for 3rd Quarter ended 31 March 2026 (Figures Finalised as at 2026/05/05)</t>
  </si>
  <si>
    <t>Kwazulu-Natal: Richmond (KZN227) - Table C6 Quarterly Budget Statement - Financial Position ( Energy sources                                     ) for 3rd Quarter ended 31 March 2026 (Figures Finalised as at 2026/05/05)</t>
  </si>
  <si>
    <t>Kwazulu-Natal: uMgungundlovu (DC22) - Table C6 Quarterly Budget Statement - Financial Position ( Energy sources                                     ) for 3rd Quarter ended 31 March 2026 (Figures Finalised as at 2026/05/05)</t>
  </si>
  <si>
    <t>Kwazulu-Natal: Okhahlamba (KZN235) - Table C6 Quarterly Budget Statement - Financial Position ( Energy sources                                     ) for 3rd Quarter ended 31 March 2026 (Figures Finalised as at 2026/05/05)</t>
  </si>
  <si>
    <t>Kwazulu-Natal: Inkosi Langalibalele (KZN237) - Table C6 Quarterly Budget Statement - Financial Position ( Energy sources                                     ) for 3rd Quarter ended 31 March 2026 (Figures Finalised as at 2026/05/05)</t>
  </si>
  <si>
    <t>Kwazulu-Natal: Alfred Duma (KZN238) - Table C6 Quarterly Budget Statement - Financial Position ( Energy sources                                     ) for 3rd Quarter ended 31 March 2026 (Figures Finalised as at 2026/05/05)</t>
  </si>
  <si>
    <t>Kwazulu-Natal: Uthukela (DC23) - Table C6 Quarterly Budget Statement - Financial Position ( Energy sources                                     ) for 3rd Quarter ended 31 March 2026 (Figures Finalised as at 2026/05/05)</t>
  </si>
  <si>
    <t>Kwazulu-Natal: Endumeni (KZN241) - Table C6 Quarterly Budget Statement - Financial Position ( Energy sources                                     ) for 3rd Quarter ended 31 March 2026 (Figures Finalised as at 2026/05/05)</t>
  </si>
  <si>
    <t>Kwazulu-Natal: Nquthu (KZN242) - Table C6 Quarterly Budget Statement - Financial Position ( Energy sources                                     ) for 3rd Quarter ended 31 March 2026 (Figures Finalised as at 2026/05/05)</t>
  </si>
  <si>
    <t>Kwazulu-Natal: Msinga (KZN244) - Table C6 Quarterly Budget Statement - Financial Position ( Energy sources                                     ) for 3rd Quarter ended 31 March 2026 (Figures Finalised as at 2026/05/05)</t>
  </si>
  <si>
    <t>Kwazulu-Natal: Umvoti (KZN245) - Table C6 Quarterly Budget Statement - Financial Position ( Energy sources                                     ) for 3rd Quarter ended 31 March 2026 (Figures Finalised as at 2026/05/05)</t>
  </si>
  <si>
    <t>Kwazulu-Natal: Umzinyathi (DC24) - Table C6 Quarterly Budget Statement - Financial Position ( Energy sources                                     ) for 3rd Quarter ended 31 March 2026 (Figures Finalised as at 2026/05/05)</t>
  </si>
  <si>
    <t>Kwazulu-Natal: Newcastle (KZN252) - Table C6 Quarterly Budget Statement - Financial Position ( Energy sources                                     ) for 3rd Quarter ended 31 March 2026 (Figures Finalised as at 2026/05/05)</t>
  </si>
  <si>
    <t>Kwazulu-Natal: Emadlangeni (KZN253) - Table C6 Quarterly Budget Statement - Financial Position ( Energy sources                                     ) for 3rd Quarter ended 31 March 2026 (Figures Finalised as at 2026/05/05)</t>
  </si>
  <si>
    <t>Kwazulu-Natal: Dannhauser (KZN254) - Table C6 Quarterly Budget Statement - Financial Position ( Energy sources                                     ) for 3rd Quarter ended 31 March 2026 (Figures Finalised as at 2026/05/05)</t>
  </si>
  <si>
    <t>Kwazulu-Natal: Amajuba (DC25) - Table C6 Quarterly Budget Statement - Financial Position ( Energy sources                                     ) for 3rd Quarter ended 31 March 2026 (Figures Finalised as at 2026/05/05)</t>
  </si>
  <si>
    <t>Kwazulu-Natal: eDumbe (KZN261) - Table C6 Quarterly Budget Statement - Financial Position ( Energy sources                                     ) for 3rd Quarter ended 31 March 2026 (Figures Finalised as at 2026/05/05)</t>
  </si>
  <si>
    <t>Kwazulu-Natal: uPhongolo (KZN262) - Table C6 Quarterly Budget Statement - Financial Position ( Energy sources                                     ) for 3rd Quarter ended 31 March 2026 (Figures Finalised as at 2026/05/05)</t>
  </si>
  <si>
    <t>Kwazulu-Natal: Abaqulusi (KZN263) - Table C6 Quarterly Budget Statement - Financial Position ( Energy sources                                     ) for 3rd Quarter ended 31 March 2026 (Figures Finalised as at 2026/05/05)</t>
  </si>
  <si>
    <t>Kwazulu-Natal: Nongoma (KZN265) - Table C6 Quarterly Budget Statement - Financial Position ( Energy sources                                     ) for 3rd Quarter ended 31 March 2026 (Figures Finalised as at 2026/05/05)</t>
  </si>
  <si>
    <t>Kwazulu-Natal: Ulundi (KZN266) - Table C6 Quarterly Budget Statement - Financial Position ( Energy sources                                     ) for 3rd Quarter ended 31 March 2026 (Figures Finalised as at 2026/05/05)</t>
  </si>
  <si>
    <t>Kwazulu-Natal: Zululand (DC26) - Table C6 Quarterly Budget Statement - Financial Position ( Energy sources                                     ) for 3rd Quarter ended 31 March 2026 (Figures Finalised as at 2026/05/05)</t>
  </si>
  <si>
    <t>Kwazulu-Natal: Umhlabuyalingana (KZN271) - Table C6 Quarterly Budget Statement - Financial Position ( Energy sources                                     ) for 3rd Quarter ended 31 March 2026 (Figures Finalised as at 2026/05/05)</t>
  </si>
  <si>
    <t>Kwazulu-Natal: Jozini (KZN272) - Table C6 Quarterly Budget Statement - Financial Position ( Energy sources                                     ) for 3rd Quarter ended 31 March 2026 (Figures Finalised as at 2026/05/05)</t>
  </si>
  <si>
    <t>Kwazulu-Natal: Mtubatuba (KZN275) - Table C6 Quarterly Budget Statement - Financial Position ( Energy sources                                     ) for 3rd Quarter ended 31 March 2026 (Figures Finalised as at 2026/05/05)</t>
  </si>
  <si>
    <t>Kwazulu-Natal: Hlabisa Big Five (KZN276) - Table C6 Quarterly Budget Statement - Financial Position ( Energy sources                                     ) for 3rd Quarter ended 31 March 2026 (Figures Finalised as at 2026/05/05)</t>
  </si>
  <si>
    <t>Kwazulu-Natal: Umkhanyakude (DC27) - Table C6 Quarterly Budget Statement - Financial Position ( Energy sources                                     ) for 3rd Quarter ended 31 March 2026 (Figures Finalised as at 2026/05/05)</t>
  </si>
  <si>
    <t>Kwazulu-Natal: Mfolozi (KZN281) - Table C6 Quarterly Budget Statement - Financial Position ( Energy sources                                     ) for 3rd Quarter ended 31 March 2026 (Figures Finalised as at 2026/05/05)</t>
  </si>
  <si>
    <t>Kwazulu-Natal: uMhlathuze (KZN282) - Table C6 Quarterly Budget Statement - Financial Position ( Energy sources                                     ) for 3rd Quarter ended 31 March 2026 (Figures Finalised as at 2026/05/05)</t>
  </si>
  <si>
    <t>Kwazulu-Natal: uMlalazi (KZN284) - Table C6 Quarterly Budget Statement - Financial Position ( Energy sources                                     ) for 3rd Quarter ended 31 March 2026 (Figures Finalised as at 2026/05/05)</t>
  </si>
  <si>
    <t>Kwazulu-Natal: Mthonjaneni (KZN285) - Table C6 Quarterly Budget Statement - Financial Position ( Energy sources                                     ) for 3rd Quarter ended 31 March 2026 (Figures Finalised as at 2026/05/05)</t>
  </si>
  <si>
    <t>Kwazulu-Natal: Nkandla (KZN286) - Table C6 Quarterly Budget Statement - Financial Position ( Energy sources                                     ) for 3rd Quarter ended 31 March 2026 (Figures Finalised as at 2026/05/05)</t>
  </si>
  <si>
    <t>Kwazulu-Natal: King Cetshwayo (DC28) - Table C6 Quarterly Budget Statement - Financial Position ( Energy sources                                     ) for 3rd Quarter ended 31 March 2026 (Figures Finalised as at 2026/05/05)</t>
  </si>
  <si>
    <t>Kwazulu-Natal: Mandeni (KZN291) - Table C6 Quarterly Budget Statement - Financial Position ( Energy sources                                     ) for 3rd Quarter ended 31 March 2026 (Figures Finalised as at 2026/05/05)</t>
  </si>
  <si>
    <t>Kwazulu-Natal: KwaDukuza (KZN292) - Table C6 Quarterly Budget Statement - Financial Position ( Energy sources                                     ) for 3rd Quarter ended 31 March 2026 (Figures Finalised as at 2026/05/05)</t>
  </si>
  <si>
    <t>Kwazulu-Natal: Ndwedwe (KZN293) - Table C6 Quarterly Budget Statement - Financial Position ( Energy sources                                     ) for 3rd Quarter ended 31 March 2026 (Figures Finalised as at 2026/05/05)</t>
  </si>
  <si>
    <t>Kwazulu-Natal: Maphumulo (KZN294) - Table C6 Quarterly Budget Statement - Financial Position ( Energy sources                                     ) for 3rd Quarter ended 31 March 2026 (Figures Finalised as at 2026/05/05)</t>
  </si>
  <si>
    <t>Kwazulu-Natal: iLembe (DC29) - Table C6 Quarterly Budget Statement - Financial Position ( Energy sources                                     ) for 3rd Quarter ended 31 March 2026 (Figures Finalised as at 2026/05/05)</t>
  </si>
  <si>
    <t>Kwazulu-Natal: Greater Kokstad (KZN433) - Table C6 Quarterly Budget Statement - Financial Position ( Energy sources                                     ) for 3rd Quarter ended 31 March 2026 (Figures Finalised as at 2026/05/05)</t>
  </si>
  <si>
    <t>Kwazulu-Natal: Johannes Phumani Phungula (KZN434) - Table C6 Quarterly Budget Statement - Financial Position ( Energy sources                                     ) for 3rd Quarter ended 31 March 2026 (Figures Finalised as at 2026/05/05)</t>
  </si>
  <si>
    <t>Kwazulu-Natal: Umzimkhulu (KZN435) - Table C6 Quarterly Budget Statement - Financial Position ( Energy sources                                     ) for 3rd Quarter ended 31 March 2026 (Figures Finalised as at 2026/05/05)</t>
  </si>
  <si>
    <t>Kwazulu-Natal: Dr Nkosazana Dlamini Zuma (KZN436) - Table C6 Quarterly Budget Statement - Financial Position ( Energy sources                                     ) for 3rd Quarter ended 31 March 2026 (Figures Finalised as at 2026/05/05)</t>
  </si>
  <si>
    <t>Kwazulu-Natal: Harry Gwala (DC43) - Table C6 Quarterly Budget Statement - Financial Position ( Energy sources                                     ) for 3rd Quarter ended 31 March 2026 (Figures Finalised as at 2026/05/05)</t>
  </si>
  <si>
    <t>Summary - Table C6 Quarterly Budget Statement - Financial Position ( Energy sources                                     ) for 3rd Quarter ended 31 March 2026 (Figures Finalised as at 2026/05/05)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</si>
</sst>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(* #,##0.00_);_(* \(#,##0.00\);_(* &quot;-&quot;??_);_(@_)"/>
    <numFmt numFmtId="165" formatCode="_(* #,##0,_);_(* \(#,##0,\);_(* &quot;–&quot;?_);_(@_)"/>
    <numFmt numFmtId="166" formatCode="_ * #,##0.00_ ;_ * \(#,##0.00\)_ ;_ * &quot;-&quot;??_ ;_ @_ "/>
    <numFmt numFmtId="167" formatCode="#,###,;\(#,###,\)"/>
    <numFmt numFmtId="168" formatCode="_(* #,##0,_);_(* \(#,##0,\);_(* &quot;- &quot;?_);_(@_)"/>
  </numFmts>
  <fonts count="7" x14ac:knownFonts="1">
    <font>
      <sz val="10"/>
      <color rgb="FF000000"/>
      <name val="ARIAL"/>
    </font>
    <font>
      <sz val="10"/>
      <color rgb="FF000000"/>
      <name val="ARIAL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sz val="8"/>
      <name val="Arial Narrow"/>
      <family val="2"/>
    </font>
    <font>
      <b/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/>
    </xf>
    <xf numFmtId="0" fontId="2" fillId="0" borderId="9" xfId="0" applyFont="1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/>
    <xf numFmtId="0" fontId="3" fillId="0" borderId="3" xfId="0" applyFont="1" applyBorder="1" applyAlignment="1">
      <alignment horizontal="center"/>
    </xf>
    <xf numFmtId="168" fontId="2" fillId="0" borderId="15" xfId="0" applyNumberFormat="1" applyFont="1" applyBorder="1" applyAlignment="1">
      <alignment horizontal="center"/>
    </xf>
    <xf numFmtId="168" fontId="2" fillId="0" borderId="16" xfId="0" applyNumberFormat="1" applyFont="1" applyBorder="1" applyAlignment="1">
      <alignment horizontal="center"/>
    </xf>
    <xf numFmtId="168" fontId="2" fillId="0" borderId="3" xfId="0" applyNumberFormat="1" applyFont="1" applyBorder="1" applyAlignment="1">
      <alignment horizontal="center"/>
    </xf>
    <xf numFmtId="166" fontId="2" fillId="0" borderId="3" xfId="0" applyNumberFormat="1" applyFont="1" applyBorder="1" applyAlignment="1">
      <alignment horizontal="center"/>
    </xf>
    <xf numFmtId="168" fontId="2" fillId="0" borderId="17" xfId="0" applyNumberFormat="1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168" fontId="3" fillId="0" borderId="19" xfId="0" applyNumberFormat="1" applyFont="1" applyBorder="1"/>
    <xf numFmtId="168" fontId="3" fillId="0" borderId="20" xfId="0" applyNumberFormat="1" applyFont="1" applyBorder="1"/>
    <xf numFmtId="168" fontId="3" fillId="0" borderId="18" xfId="0" applyNumberFormat="1" applyFont="1" applyBorder="1"/>
    <xf numFmtId="166" fontId="3" fillId="0" borderId="18" xfId="0" applyNumberFormat="1" applyFont="1" applyBorder="1"/>
    <xf numFmtId="168" fontId="3" fillId="0" borderId="21" xfId="0" applyNumberFormat="1" applyFont="1" applyBorder="1"/>
    <xf numFmtId="0" fontId="3" fillId="0" borderId="14" xfId="0" applyFont="1" applyBorder="1" applyAlignment="1">
      <alignment horizontal="left" indent="1"/>
    </xf>
    <xf numFmtId="168" fontId="3" fillId="0" borderId="18" xfId="1" applyNumberFormat="1" applyFont="1" applyFill="1" applyBorder="1" applyProtection="1"/>
    <xf numFmtId="166" fontId="3" fillId="0" borderId="18" xfId="1" applyNumberFormat="1" applyFont="1" applyFill="1" applyBorder="1" applyProtection="1"/>
    <xf numFmtId="168" fontId="3" fillId="0" borderId="21" xfId="1" applyNumberFormat="1" applyFont="1" applyFill="1" applyBorder="1" applyProtection="1"/>
    <xf numFmtId="0" fontId="2" fillId="0" borderId="22" xfId="0" applyFont="1" applyBorder="1"/>
    <xf numFmtId="0" fontId="3" fillId="0" borderId="23" xfId="0" applyFont="1" applyBorder="1" applyAlignment="1">
      <alignment horizontal="center"/>
    </xf>
    <xf numFmtId="168" fontId="2" fillId="0" borderId="24" xfId="0" applyNumberFormat="1" applyFont="1" applyBorder="1"/>
    <xf numFmtId="168" fontId="2" fillId="0" borderId="25" xfId="0" applyNumberFormat="1" applyFont="1" applyBorder="1"/>
    <xf numFmtId="168" fontId="2" fillId="0" borderId="23" xfId="0" applyNumberFormat="1" applyFont="1" applyBorder="1"/>
    <xf numFmtId="166" fontId="2" fillId="0" borderId="23" xfId="0" applyNumberFormat="1" applyFont="1" applyBorder="1"/>
    <xf numFmtId="168" fontId="2" fillId="0" borderId="26" xfId="0" applyNumberFormat="1" applyFont="1" applyBorder="1"/>
    <xf numFmtId="0" fontId="3" fillId="0" borderId="27" xfId="0" applyFont="1" applyBorder="1" applyAlignment="1">
      <alignment horizontal="center"/>
    </xf>
    <xf numFmtId="168" fontId="2" fillId="0" borderId="28" xfId="0" applyNumberFormat="1" applyFont="1" applyBorder="1"/>
    <xf numFmtId="168" fontId="2" fillId="0" borderId="29" xfId="0" applyNumberFormat="1" applyFont="1" applyBorder="1"/>
    <xf numFmtId="166" fontId="2" fillId="0" borderId="29" xfId="0" applyNumberFormat="1" applyFont="1" applyBorder="1"/>
    <xf numFmtId="168" fontId="2" fillId="0" borderId="30" xfId="0" applyNumberFormat="1" applyFont="1" applyBorder="1"/>
    <xf numFmtId="0" fontId="4" fillId="0" borderId="18" xfId="0" applyFont="1" applyBorder="1" applyAlignment="1">
      <alignment horizontal="center"/>
    </xf>
    <xf numFmtId="0" fontId="2" fillId="0" borderId="8" xfId="0" applyFont="1" applyBorder="1"/>
    <xf numFmtId="0" fontId="3" fillId="0" borderId="9" xfId="0" applyFont="1" applyBorder="1" applyAlignment="1">
      <alignment horizontal="center"/>
    </xf>
    <xf numFmtId="168" fontId="2" fillId="0" borderId="10" xfId="0" applyNumberFormat="1" applyFont="1" applyBorder="1"/>
    <xf numFmtId="168" fontId="2" fillId="0" borderId="31" xfId="0" applyNumberFormat="1" applyFont="1" applyBorder="1"/>
    <xf numFmtId="168" fontId="2" fillId="0" borderId="9" xfId="0" applyNumberFormat="1" applyFont="1" applyBorder="1"/>
    <xf numFmtId="166" fontId="2" fillId="0" borderId="9" xfId="0" applyNumberFormat="1" applyFont="1" applyBorder="1"/>
    <xf numFmtId="168" fontId="2" fillId="0" borderId="32" xfId="0" applyNumberFormat="1" applyFont="1" applyBorder="1"/>
    <xf numFmtId="165" fontId="3" fillId="0" borderId="18" xfId="0" applyNumberFormat="1" applyFont="1" applyBorder="1"/>
    <xf numFmtId="0" fontId="2" fillId="0" borderId="33" xfId="0" applyFont="1" applyBorder="1"/>
    <xf numFmtId="0" fontId="3" fillId="0" borderId="12" xfId="0" applyFont="1" applyBorder="1" applyAlignment="1">
      <alignment horizontal="center"/>
    </xf>
    <xf numFmtId="168" fontId="2" fillId="0" borderId="13" xfId="0" applyNumberFormat="1" applyFont="1" applyBorder="1"/>
    <xf numFmtId="168" fontId="2" fillId="0" borderId="34" xfId="0" applyNumberFormat="1" applyFont="1" applyBorder="1"/>
    <xf numFmtId="168" fontId="2" fillId="0" borderId="12" xfId="0" applyNumberFormat="1" applyFont="1" applyBorder="1"/>
    <xf numFmtId="165" fontId="2" fillId="0" borderId="12" xfId="0" applyNumberFormat="1" applyFont="1" applyBorder="1"/>
    <xf numFmtId="168" fontId="2" fillId="0" borderId="35" xfId="0" applyNumberFormat="1" applyFont="1" applyBorder="1"/>
    <xf numFmtId="0" fontId="4" fillId="0" borderId="0" xfId="0" applyFont="1"/>
    <xf numFmtId="0" fontId="3" fillId="0" borderId="0" xfId="0" applyFont="1" applyAlignment="1">
      <alignment horizontal="center"/>
    </xf>
    <xf numFmtId="165" fontId="2" fillId="0" borderId="0" xfId="0" applyNumberFormat="1" applyFont="1"/>
    <xf numFmtId="0" fontId="3" fillId="0" borderId="0" xfId="0" applyFont="1"/>
    <xf numFmtId="0" fontId="5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center"/>
    </xf>
    <xf numFmtId="167" fontId="6" fillId="0" borderId="0" xfId="0" applyNumberFormat="1" applyFont="1"/>
    <xf numFmtId="0" fontId="2" fillId="0" borderId="1" xfId="0" applyFont="1" applyBorder="1"/>
    <xf numFmtId="0" fontId="2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theme" Target="theme/theme1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alcChain" Target="calcChain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styles" Target="style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7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8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9.bin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0.bin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1.bin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2.bin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3.bin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4.bin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A62"/>
  <sheetViews>
    <sheetView showGridLines="0" tabSelected="1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-1523920113</v>
      </c>
      <c r="D6" s="18"/>
      <c r="E6" s="19">
        <v>-1897926990</v>
      </c>
      <c r="F6" s="20">
        <v>-1897926990</v>
      </c>
      <c r="G6" s="20">
        <v>-553583842</v>
      </c>
      <c r="H6" s="20">
        <v>-782168269</v>
      </c>
      <c r="I6" s="20">
        <v>-414034179</v>
      </c>
      <c r="J6" s="20">
        <v>-1749786290</v>
      </c>
      <c r="K6" s="20">
        <v>-22395736</v>
      </c>
      <c r="L6" s="20">
        <v>-211871907</v>
      </c>
      <c r="M6" s="20">
        <v>68706538</v>
      </c>
      <c r="N6" s="20">
        <v>-165561105</v>
      </c>
      <c r="O6" s="20">
        <v>-1123335</v>
      </c>
      <c r="P6" s="20">
        <v>15155601</v>
      </c>
      <c r="Q6" s="20">
        <v>136999010</v>
      </c>
      <c r="R6" s="20">
        <v>151031276</v>
      </c>
      <c r="S6" s="20"/>
      <c r="T6" s="20"/>
      <c r="U6" s="20"/>
      <c r="V6" s="20"/>
      <c r="W6" s="20">
        <v>-1764316119</v>
      </c>
      <c r="X6" s="20">
        <v>-1253948270</v>
      </c>
      <c r="Y6" s="20">
        <v>-510367849</v>
      </c>
      <c r="Z6" s="21">
        <v>40.700869502375888</v>
      </c>
      <c r="AA6" s="22">
        <v>-1897926990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3674018165</v>
      </c>
      <c r="D8" s="18"/>
      <c r="E8" s="19">
        <v>3661899050</v>
      </c>
      <c r="F8" s="20">
        <v>3863226640</v>
      </c>
      <c r="G8" s="20">
        <v>-524437268</v>
      </c>
      <c r="H8" s="20">
        <v>340766654</v>
      </c>
      <c r="I8" s="20">
        <v>-155001412</v>
      </c>
      <c r="J8" s="20">
        <v>-338672026</v>
      </c>
      <c r="K8" s="20">
        <v>4599181</v>
      </c>
      <c r="L8" s="20">
        <v>305228438</v>
      </c>
      <c r="M8" s="20">
        <v>-212417512</v>
      </c>
      <c r="N8" s="20">
        <v>97410107</v>
      </c>
      <c r="O8" s="20">
        <v>-191487184</v>
      </c>
      <c r="P8" s="20">
        <v>674725101</v>
      </c>
      <c r="Q8" s="20">
        <v>-339868418</v>
      </c>
      <c r="R8" s="20">
        <v>143369499</v>
      </c>
      <c r="S8" s="20"/>
      <c r="T8" s="20"/>
      <c r="U8" s="20"/>
      <c r="V8" s="20"/>
      <c r="W8" s="20">
        <v>-97892420</v>
      </c>
      <c r="X8" s="20">
        <v>2607291580</v>
      </c>
      <c r="Y8" s="20">
        <v>-2705184000</v>
      </c>
      <c r="Z8" s="21">
        <v>-103.75456357665989</v>
      </c>
      <c r="AA8" s="22">
        <v>3863226640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14952360</v>
      </c>
      <c r="F9" s="20">
        <v>14952360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21162450</v>
      </c>
      <c r="Y9" s="20">
        <v>-21162450</v>
      </c>
      <c r="Z9" s="21">
        <v>-100</v>
      </c>
      <c r="AA9" s="22">
        <v>14952360</v>
      </c>
    </row>
    <row r="10" spans="1:27" x14ac:dyDescent="0.25">
      <c r="A10" s="23" t="s">
        <v>39</v>
      </c>
      <c r="B10" s="17" t="s">
        <v>33</v>
      </c>
      <c r="C10" s="18"/>
      <c r="D10" s="18"/>
      <c r="E10" s="19">
        <v>229310</v>
      </c>
      <c r="F10" s="20">
        <v>229310</v>
      </c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>
        <v>229310</v>
      </c>
    </row>
    <row r="11" spans="1:27" x14ac:dyDescent="0.25">
      <c r="A11" s="23" t="s">
        <v>40</v>
      </c>
      <c r="B11" s="17" t="s">
        <v>33</v>
      </c>
      <c r="C11" s="18">
        <v>512644076</v>
      </c>
      <c r="D11" s="18"/>
      <c r="E11" s="19">
        <v>478463220</v>
      </c>
      <c r="F11" s="20">
        <v>478463220</v>
      </c>
      <c r="G11" s="20">
        <v>39456334</v>
      </c>
      <c r="H11" s="20">
        <v>64439788</v>
      </c>
      <c r="I11" s="20">
        <v>32665740</v>
      </c>
      <c r="J11" s="20">
        <v>136561862</v>
      </c>
      <c r="K11" s="20">
        <v>54895018</v>
      </c>
      <c r="L11" s="20">
        <v>43443524</v>
      </c>
      <c r="M11" s="20">
        <v>52359126</v>
      </c>
      <c r="N11" s="20">
        <v>150697668</v>
      </c>
      <c r="O11" s="20">
        <v>-21611406</v>
      </c>
      <c r="P11" s="20">
        <v>11747796</v>
      </c>
      <c r="Q11" s="20">
        <v>25470748</v>
      </c>
      <c r="R11" s="20">
        <v>15607138</v>
      </c>
      <c r="S11" s="20"/>
      <c r="T11" s="20"/>
      <c r="U11" s="20"/>
      <c r="V11" s="20"/>
      <c r="W11" s="20">
        <v>302866668</v>
      </c>
      <c r="X11" s="20">
        <v>478249370</v>
      </c>
      <c r="Y11" s="20">
        <v>-175382702</v>
      </c>
      <c r="Z11" s="21">
        <v>-36.671810357011033</v>
      </c>
      <c r="AA11" s="22">
        <v>478463220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265614290</v>
      </c>
      <c r="F12" s="20"/>
      <c r="G12" s="24">
        <v>349992022</v>
      </c>
      <c r="H12" s="24">
        <v>-15174725</v>
      </c>
      <c r="I12" s="24">
        <v>18564135</v>
      </c>
      <c r="J12" s="20">
        <v>353381432</v>
      </c>
      <c r="K12" s="24">
        <v>-91179128</v>
      </c>
      <c r="L12" s="24">
        <v>-20681546</v>
      </c>
      <c r="M12" s="20">
        <v>20714992</v>
      </c>
      <c r="N12" s="24">
        <v>-91145682</v>
      </c>
      <c r="O12" s="24">
        <v>-31658015</v>
      </c>
      <c r="P12" s="24">
        <v>-216318615</v>
      </c>
      <c r="Q12" s="20">
        <v>254901146</v>
      </c>
      <c r="R12" s="24">
        <v>6924516</v>
      </c>
      <c r="S12" s="24"/>
      <c r="T12" s="20"/>
      <c r="U12" s="24"/>
      <c r="V12" s="24"/>
      <c r="W12" s="24">
        <v>269160266</v>
      </c>
      <c r="X12" s="20">
        <v>-22460690</v>
      </c>
      <c r="Y12" s="24">
        <v>291620956</v>
      </c>
      <c r="Z12" s="25">
        <v>-1298.3615196149362</v>
      </c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2662742128</v>
      </c>
      <c r="D14" s="29">
        <f>SUM(D6:D13)</f>
        <v>0</v>
      </c>
      <c r="E14" s="30">
        <f t="shared" si="0"/>
        <v>2523231240</v>
      </c>
      <c r="F14" s="31">
        <f t="shared" si="0"/>
        <v>2458944540</v>
      </c>
      <c r="G14" s="31">
        <f t="shared" si="0"/>
        <v>-688572754</v>
      </c>
      <c r="H14" s="31">
        <f t="shared" si="0"/>
        <v>-392136552</v>
      </c>
      <c r="I14" s="31">
        <f t="shared" si="0"/>
        <v>-517805716</v>
      </c>
      <c r="J14" s="31">
        <f t="shared" si="0"/>
        <v>-1598515022</v>
      </c>
      <c r="K14" s="31">
        <f t="shared" si="0"/>
        <v>-54080665</v>
      </c>
      <c r="L14" s="31">
        <f t="shared" si="0"/>
        <v>116118509</v>
      </c>
      <c r="M14" s="31">
        <f t="shared" si="0"/>
        <v>-70636856</v>
      </c>
      <c r="N14" s="31">
        <f t="shared" si="0"/>
        <v>-8599012</v>
      </c>
      <c r="O14" s="31">
        <f t="shared" si="0"/>
        <v>-245879940</v>
      </c>
      <c r="P14" s="31">
        <f t="shared" si="0"/>
        <v>485309883</v>
      </c>
      <c r="Q14" s="31">
        <f t="shared" si="0"/>
        <v>77502486</v>
      </c>
      <c r="R14" s="31">
        <f t="shared" si="0"/>
        <v>316932429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-1290181605</v>
      </c>
      <c r="X14" s="31">
        <f t="shared" si="0"/>
        <v>1830294440</v>
      </c>
      <c r="Y14" s="31">
        <f t="shared" si="0"/>
        <v>-3120476045</v>
      </c>
      <c r="Z14" s="32">
        <f>+IF(X14&lt;&gt;0,+(Y14/X14)*100,0)</f>
        <v>-170.49038541580228</v>
      </c>
      <c r="AA14" s="33">
        <f>SUM(AA6:AA13)</f>
        <v>2458944540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7837588686</v>
      </c>
      <c r="D18" s="18"/>
      <c r="E18" s="19">
        <v>8315224340</v>
      </c>
      <c r="F18" s="20">
        <v>8276997610</v>
      </c>
      <c r="G18" s="24">
        <v>-9542858</v>
      </c>
      <c r="H18" s="24">
        <v>15608130</v>
      </c>
      <c r="I18" s="24">
        <v>9999072</v>
      </c>
      <c r="J18" s="20">
        <v>16064344</v>
      </c>
      <c r="K18" s="24">
        <v>5760547</v>
      </c>
      <c r="L18" s="24">
        <v>46038390</v>
      </c>
      <c r="M18" s="20">
        <v>23570585</v>
      </c>
      <c r="N18" s="24">
        <v>75369522</v>
      </c>
      <c r="O18" s="24">
        <v>3572918</v>
      </c>
      <c r="P18" s="24">
        <v>-10048271</v>
      </c>
      <c r="Q18" s="20">
        <v>-21790345</v>
      </c>
      <c r="R18" s="24">
        <v>-28265698</v>
      </c>
      <c r="S18" s="24"/>
      <c r="T18" s="20"/>
      <c r="U18" s="24"/>
      <c r="V18" s="24"/>
      <c r="W18" s="24">
        <v>63168168</v>
      </c>
      <c r="X18" s="20">
        <v>8878825880</v>
      </c>
      <c r="Y18" s="24">
        <v>-8815657712</v>
      </c>
      <c r="Z18" s="25">
        <v>-99.288552688680497</v>
      </c>
      <c r="AA18" s="26">
        <v>8276997610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96738840</v>
      </c>
      <c r="D22" s="18"/>
      <c r="E22" s="19">
        <v>150478810</v>
      </c>
      <c r="F22" s="20">
        <v>150478810</v>
      </c>
      <c r="G22" s="20">
        <v>-178211</v>
      </c>
      <c r="H22" s="20">
        <v>-178211</v>
      </c>
      <c r="I22" s="20">
        <v>-178211</v>
      </c>
      <c r="J22" s="20">
        <v>-534633</v>
      </c>
      <c r="K22" s="20">
        <v>-197037</v>
      </c>
      <c r="L22" s="20">
        <v>-178938</v>
      </c>
      <c r="M22" s="20">
        <v>-184244</v>
      </c>
      <c r="N22" s="20">
        <v>-560219</v>
      </c>
      <c r="O22" s="20">
        <v>-184243</v>
      </c>
      <c r="P22" s="20">
        <v>-127574</v>
      </c>
      <c r="Q22" s="20">
        <v>612276</v>
      </c>
      <c r="R22" s="20">
        <v>300459</v>
      </c>
      <c r="S22" s="20"/>
      <c r="T22" s="20"/>
      <c r="U22" s="20"/>
      <c r="V22" s="20"/>
      <c r="W22" s="20">
        <v>-794393</v>
      </c>
      <c r="X22" s="20">
        <v>460485210</v>
      </c>
      <c r="Y22" s="20">
        <v>-461279603</v>
      </c>
      <c r="Z22" s="21">
        <v>-100.17251216385429</v>
      </c>
      <c r="AA22" s="22">
        <v>150478810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>
        <v>1286880</v>
      </c>
      <c r="F24" s="20">
        <v>1286880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>
        <v>1286880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7934327526</v>
      </c>
      <c r="D26" s="29">
        <f t="shared" ref="D26:Y26" si="1">SUM(D16:D25)</f>
        <v>0</v>
      </c>
      <c r="E26" s="35">
        <f t="shared" si="1"/>
        <v>8466990030</v>
      </c>
      <c r="F26" s="36">
        <f t="shared" si="1"/>
        <v>8428763300</v>
      </c>
      <c r="G26" s="36">
        <f t="shared" si="1"/>
        <v>-9721069</v>
      </c>
      <c r="H26" s="36">
        <f t="shared" si="1"/>
        <v>15429919</v>
      </c>
      <c r="I26" s="36">
        <f t="shared" si="1"/>
        <v>9820861</v>
      </c>
      <c r="J26" s="36">
        <f t="shared" si="1"/>
        <v>15529711</v>
      </c>
      <c r="K26" s="36">
        <f t="shared" si="1"/>
        <v>5563510</v>
      </c>
      <c r="L26" s="36">
        <f t="shared" si="1"/>
        <v>45859452</v>
      </c>
      <c r="M26" s="36">
        <f t="shared" si="1"/>
        <v>23386341</v>
      </c>
      <c r="N26" s="36">
        <f t="shared" si="1"/>
        <v>74809303</v>
      </c>
      <c r="O26" s="36">
        <f t="shared" si="1"/>
        <v>3388675</v>
      </c>
      <c r="P26" s="36">
        <f t="shared" si="1"/>
        <v>-10175845</v>
      </c>
      <c r="Q26" s="36">
        <f t="shared" si="1"/>
        <v>-21178069</v>
      </c>
      <c r="R26" s="36">
        <f t="shared" si="1"/>
        <v>-27965239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62373775</v>
      </c>
      <c r="X26" s="36">
        <f t="shared" si="1"/>
        <v>9339311090</v>
      </c>
      <c r="Y26" s="36">
        <f t="shared" si="1"/>
        <v>-9276937315</v>
      </c>
      <c r="Z26" s="37">
        <f>+IF(X26&lt;&gt;0,+(Y26/X26)*100,0)</f>
        <v>-99.332137302217234</v>
      </c>
      <c r="AA26" s="38">
        <f>SUM(AA16:AA25)</f>
        <v>8428763300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10597069654</v>
      </c>
      <c r="D27" s="29">
        <f>+D14+D26</f>
        <v>0</v>
      </c>
      <c r="E27" s="30">
        <f t="shared" si="2"/>
        <v>10990221270</v>
      </c>
      <c r="F27" s="31">
        <f t="shared" si="2"/>
        <v>10887707840</v>
      </c>
      <c r="G27" s="31">
        <f t="shared" si="2"/>
        <v>-698293823</v>
      </c>
      <c r="H27" s="31">
        <f t="shared" si="2"/>
        <v>-376706633</v>
      </c>
      <c r="I27" s="31">
        <f t="shared" si="2"/>
        <v>-507984855</v>
      </c>
      <c r="J27" s="31">
        <f t="shared" si="2"/>
        <v>-1582985311</v>
      </c>
      <c r="K27" s="31">
        <f t="shared" si="2"/>
        <v>-48517155</v>
      </c>
      <c r="L27" s="31">
        <f t="shared" si="2"/>
        <v>161977961</v>
      </c>
      <c r="M27" s="31">
        <f t="shared" si="2"/>
        <v>-47250515</v>
      </c>
      <c r="N27" s="31">
        <f t="shared" si="2"/>
        <v>66210291</v>
      </c>
      <c r="O27" s="31">
        <f t="shared" si="2"/>
        <v>-242491265</v>
      </c>
      <c r="P27" s="31">
        <f t="shared" si="2"/>
        <v>475134038</v>
      </c>
      <c r="Q27" s="31">
        <f t="shared" si="2"/>
        <v>56324417</v>
      </c>
      <c r="R27" s="31">
        <f t="shared" si="2"/>
        <v>288967190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-1227807830</v>
      </c>
      <c r="X27" s="31">
        <f t="shared" si="2"/>
        <v>11169605530</v>
      </c>
      <c r="Y27" s="31">
        <f t="shared" si="2"/>
        <v>-12397413360</v>
      </c>
      <c r="Z27" s="32">
        <f>+IF(X27&lt;&gt;0,+(Y27/X27)*100,0)</f>
        <v>-110.99240100021687</v>
      </c>
      <c r="AA27" s="33">
        <f>+AA14+AA26</f>
        <v>10887707840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203422322</v>
      </c>
      <c r="D31" s="18"/>
      <c r="E31" s="19">
        <v>234061000</v>
      </c>
      <c r="F31" s="20">
        <v>234061000</v>
      </c>
      <c r="G31" s="20">
        <v>7983071</v>
      </c>
      <c r="H31" s="20">
        <v>12386104</v>
      </c>
      <c r="I31" s="20">
        <v>11986553</v>
      </c>
      <c r="J31" s="20">
        <v>32355728</v>
      </c>
      <c r="K31" s="20">
        <v>12386104</v>
      </c>
      <c r="L31" s="20">
        <v>11986553</v>
      </c>
      <c r="M31" s="20">
        <v>-55060223</v>
      </c>
      <c r="N31" s="20">
        <v>-30687566</v>
      </c>
      <c r="O31" s="20">
        <v>7388515</v>
      </c>
      <c r="P31" s="20">
        <v>10465698</v>
      </c>
      <c r="Q31" s="20">
        <v>11587025</v>
      </c>
      <c r="R31" s="20">
        <v>29441238</v>
      </c>
      <c r="S31" s="20"/>
      <c r="T31" s="20"/>
      <c r="U31" s="20"/>
      <c r="V31" s="20"/>
      <c r="W31" s="20">
        <v>31109400</v>
      </c>
      <c r="X31" s="20"/>
      <c r="Y31" s="20">
        <v>31109400</v>
      </c>
      <c r="Z31" s="21"/>
      <c r="AA31" s="22">
        <v>234061000</v>
      </c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3660347419</v>
      </c>
      <c r="D33" s="18"/>
      <c r="E33" s="19">
        <v>3026579730</v>
      </c>
      <c r="F33" s="20">
        <v>2962293030</v>
      </c>
      <c r="G33" s="20">
        <v>-540244520</v>
      </c>
      <c r="H33" s="20">
        <v>1758395</v>
      </c>
      <c r="I33" s="20">
        <v>-659571788</v>
      </c>
      <c r="J33" s="20">
        <v>-1198057913</v>
      </c>
      <c r="K33" s="20">
        <v>-223810414</v>
      </c>
      <c r="L33" s="20">
        <v>151667910</v>
      </c>
      <c r="M33" s="20">
        <v>-217168719</v>
      </c>
      <c r="N33" s="20">
        <v>-289311223</v>
      </c>
      <c r="O33" s="20">
        <v>-69319980</v>
      </c>
      <c r="P33" s="20">
        <v>177140383</v>
      </c>
      <c r="Q33" s="20">
        <v>-144483848</v>
      </c>
      <c r="R33" s="20">
        <v>-36663445</v>
      </c>
      <c r="S33" s="20"/>
      <c r="T33" s="20"/>
      <c r="U33" s="20"/>
      <c r="V33" s="20"/>
      <c r="W33" s="20">
        <v>-1524032581</v>
      </c>
      <c r="X33" s="20">
        <v>3150690730</v>
      </c>
      <c r="Y33" s="20">
        <v>-4674723311</v>
      </c>
      <c r="Z33" s="21">
        <v>-148.37137985295053</v>
      </c>
      <c r="AA33" s="22">
        <v>2962293030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>
        <v>160707140</v>
      </c>
      <c r="R34" s="20">
        <v>160707140</v>
      </c>
      <c r="S34" s="20"/>
      <c r="T34" s="20"/>
      <c r="U34" s="20"/>
      <c r="V34" s="20"/>
      <c r="W34" s="20">
        <v>160707140</v>
      </c>
      <c r="X34" s="20"/>
      <c r="Y34" s="20">
        <v>160707140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301328133</v>
      </c>
      <c r="H36" s="20">
        <v>-47653087</v>
      </c>
      <c r="I36" s="20">
        <v>9931133</v>
      </c>
      <c r="J36" s="20">
        <v>263606179</v>
      </c>
      <c r="K36" s="20">
        <v>-2886082</v>
      </c>
      <c r="L36" s="20">
        <v>-25709697</v>
      </c>
      <c r="M36" s="20">
        <v>25536119</v>
      </c>
      <c r="N36" s="20">
        <v>-3059660</v>
      </c>
      <c r="O36" s="20">
        <v>-429122</v>
      </c>
      <c r="P36" s="20">
        <v>-20421571</v>
      </c>
      <c r="Q36" s="20">
        <v>26820334</v>
      </c>
      <c r="R36" s="20">
        <v>5969641</v>
      </c>
      <c r="S36" s="20"/>
      <c r="T36" s="20"/>
      <c r="U36" s="20"/>
      <c r="V36" s="20"/>
      <c r="W36" s="20">
        <v>266516160</v>
      </c>
      <c r="X36" s="20"/>
      <c r="Y36" s="20">
        <v>266516160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3863769741</v>
      </c>
      <c r="D38" s="29">
        <f t="shared" ref="D38:Y38" si="3">SUM(D30:D37)</f>
        <v>0</v>
      </c>
      <c r="E38" s="30">
        <f t="shared" si="3"/>
        <v>3260640730</v>
      </c>
      <c r="F38" s="31">
        <f t="shared" si="3"/>
        <v>3196354030</v>
      </c>
      <c r="G38" s="31">
        <f t="shared" si="3"/>
        <v>-230933316</v>
      </c>
      <c r="H38" s="31">
        <f t="shared" si="3"/>
        <v>-33508588</v>
      </c>
      <c r="I38" s="31">
        <f t="shared" si="3"/>
        <v>-637654102</v>
      </c>
      <c r="J38" s="31">
        <f t="shared" si="3"/>
        <v>-902096006</v>
      </c>
      <c r="K38" s="31">
        <f t="shared" si="3"/>
        <v>-214310392</v>
      </c>
      <c r="L38" s="31">
        <f t="shared" si="3"/>
        <v>137944766</v>
      </c>
      <c r="M38" s="31">
        <f t="shared" si="3"/>
        <v>-246692823</v>
      </c>
      <c r="N38" s="31">
        <f t="shared" si="3"/>
        <v>-323058449</v>
      </c>
      <c r="O38" s="31">
        <f t="shared" si="3"/>
        <v>-62360587</v>
      </c>
      <c r="P38" s="31">
        <f t="shared" si="3"/>
        <v>167184510</v>
      </c>
      <c r="Q38" s="31">
        <f t="shared" si="3"/>
        <v>54630651</v>
      </c>
      <c r="R38" s="31">
        <f t="shared" si="3"/>
        <v>159454574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-1065699881</v>
      </c>
      <c r="X38" s="31">
        <f t="shared" si="3"/>
        <v>3150690730</v>
      </c>
      <c r="Y38" s="31">
        <f t="shared" si="3"/>
        <v>-4216390611</v>
      </c>
      <c r="Z38" s="32">
        <f>+IF(X38&lt;&gt;0,+(Y38/X38)*100,0)</f>
        <v>-133.82432527739718</v>
      </c>
      <c r="AA38" s="33">
        <f>SUM(AA30:AA37)</f>
        <v>3196354030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1210992139</v>
      </c>
      <c r="D40" s="18"/>
      <c r="E40" s="19">
        <v>1292632700</v>
      </c>
      <c r="F40" s="20">
        <v>1292632700</v>
      </c>
      <c r="G40" s="20">
        <v>-4012142</v>
      </c>
      <c r="H40" s="20"/>
      <c r="I40" s="20"/>
      <c r="J40" s="20">
        <v>-4012142</v>
      </c>
      <c r="K40" s="20"/>
      <c r="L40" s="20"/>
      <c r="M40" s="20">
        <v>-94615416</v>
      </c>
      <c r="N40" s="20">
        <v>-94615416</v>
      </c>
      <c r="O40" s="20">
        <v>-4216600</v>
      </c>
      <c r="P40" s="20"/>
      <c r="Q40" s="20"/>
      <c r="R40" s="20">
        <v>-4216600</v>
      </c>
      <c r="S40" s="20"/>
      <c r="T40" s="20"/>
      <c r="U40" s="20"/>
      <c r="V40" s="20"/>
      <c r="W40" s="20">
        <v>-102844158</v>
      </c>
      <c r="X40" s="20">
        <v>1304450300</v>
      </c>
      <c r="Y40" s="20">
        <v>-1407294458</v>
      </c>
      <c r="Z40" s="21">
        <v>-107.88409937887246</v>
      </c>
      <c r="AA40" s="22">
        <v>1292632700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1210992139</v>
      </c>
      <c r="D44" s="29">
        <f t="shared" ref="D44:Y44" si="4">SUM(D40:D43)</f>
        <v>0</v>
      </c>
      <c r="E44" s="35">
        <f t="shared" si="4"/>
        <v>1292632700</v>
      </c>
      <c r="F44" s="36">
        <f t="shared" si="4"/>
        <v>1292632700</v>
      </c>
      <c r="G44" s="36">
        <f t="shared" si="4"/>
        <v>-4012142</v>
      </c>
      <c r="H44" s="36">
        <f t="shared" si="4"/>
        <v>0</v>
      </c>
      <c r="I44" s="36">
        <f t="shared" si="4"/>
        <v>0</v>
      </c>
      <c r="J44" s="36">
        <f t="shared" si="4"/>
        <v>-4012142</v>
      </c>
      <c r="K44" s="36">
        <f t="shared" si="4"/>
        <v>0</v>
      </c>
      <c r="L44" s="36">
        <f t="shared" si="4"/>
        <v>0</v>
      </c>
      <c r="M44" s="36">
        <f t="shared" si="4"/>
        <v>-94615416</v>
      </c>
      <c r="N44" s="36">
        <f t="shared" si="4"/>
        <v>-94615416</v>
      </c>
      <c r="O44" s="36">
        <f t="shared" si="4"/>
        <v>-4216600</v>
      </c>
      <c r="P44" s="36">
        <f t="shared" si="4"/>
        <v>0</v>
      </c>
      <c r="Q44" s="36">
        <f t="shared" si="4"/>
        <v>0</v>
      </c>
      <c r="R44" s="36">
        <f t="shared" si="4"/>
        <v>-4216600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-102844158</v>
      </c>
      <c r="X44" s="36">
        <f t="shared" si="4"/>
        <v>1304450300</v>
      </c>
      <c r="Y44" s="36">
        <f t="shared" si="4"/>
        <v>-1407294458</v>
      </c>
      <c r="Z44" s="37">
        <f>+IF(X44&lt;&gt;0,+(Y44/X44)*100,0)</f>
        <v>-107.88409937887246</v>
      </c>
      <c r="AA44" s="38">
        <f>SUM(AA40:AA43)</f>
        <v>1292632700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5074761880</v>
      </c>
      <c r="D45" s="29">
        <f>+D38+D44</f>
        <v>0</v>
      </c>
      <c r="E45" s="30">
        <f t="shared" si="5"/>
        <v>4553273430</v>
      </c>
      <c r="F45" s="31">
        <f t="shared" si="5"/>
        <v>4488986730</v>
      </c>
      <c r="G45" s="31">
        <f t="shared" si="5"/>
        <v>-234945458</v>
      </c>
      <c r="H45" s="31">
        <f t="shared" si="5"/>
        <v>-33508588</v>
      </c>
      <c r="I45" s="31">
        <f t="shared" si="5"/>
        <v>-637654102</v>
      </c>
      <c r="J45" s="31">
        <f t="shared" si="5"/>
        <v>-906108148</v>
      </c>
      <c r="K45" s="31">
        <f t="shared" si="5"/>
        <v>-214310392</v>
      </c>
      <c r="L45" s="31">
        <f t="shared" si="5"/>
        <v>137944766</v>
      </c>
      <c r="M45" s="31">
        <f t="shared" si="5"/>
        <v>-341308239</v>
      </c>
      <c r="N45" s="31">
        <f t="shared" si="5"/>
        <v>-417673865</v>
      </c>
      <c r="O45" s="31">
        <f t="shared" si="5"/>
        <v>-66577187</v>
      </c>
      <c r="P45" s="31">
        <f t="shared" si="5"/>
        <v>167184510</v>
      </c>
      <c r="Q45" s="31">
        <f t="shared" si="5"/>
        <v>54630651</v>
      </c>
      <c r="R45" s="31">
        <f t="shared" si="5"/>
        <v>155237974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-1168544039</v>
      </c>
      <c r="X45" s="31">
        <f t="shared" si="5"/>
        <v>4455141030</v>
      </c>
      <c r="Y45" s="31">
        <f t="shared" si="5"/>
        <v>-5623685069</v>
      </c>
      <c r="Z45" s="32">
        <f>+IF(X45&lt;&gt;0,+(Y45/X45)*100,0)</f>
        <v>-126.22911443501488</v>
      </c>
      <c r="AA45" s="33">
        <f>+AA38+AA44</f>
        <v>4488986730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5522307774</v>
      </c>
      <c r="D46" s="42">
        <f t="shared" si="6"/>
        <v>0</v>
      </c>
      <c r="E46" s="43">
        <f t="shared" si="6"/>
        <v>6436947840</v>
      </c>
      <c r="F46" s="44">
        <f t="shared" si="6"/>
        <v>6398721110</v>
      </c>
      <c r="G46" s="44">
        <f t="shared" si="6"/>
        <v>-463348365</v>
      </c>
      <c r="H46" s="44">
        <f t="shared" si="6"/>
        <v>-343198045</v>
      </c>
      <c r="I46" s="44">
        <f t="shared" si="6"/>
        <v>129669247</v>
      </c>
      <c r="J46" s="44">
        <f t="shared" si="6"/>
        <v>-676877163</v>
      </c>
      <c r="K46" s="44">
        <f t="shared" si="6"/>
        <v>165793237</v>
      </c>
      <c r="L46" s="44">
        <f t="shared" si="6"/>
        <v>24033195</v>
      </c>
      <c r="M46" s="44">
        <f t="shared" si="6"/>
        <v>294057724</v>
      </c>
      <c r="N46" s="44">
        <f t="shared" si="6"/>
        <v>483884156</v>
      </c>
      <c r="O46" s="44">
        <f t="shared" si="6"/>
        <v>-175914078</v>
      </c>
      <c r="P46" s="44">
        <f t="shared" si="6"/>
        <v>307949528</v>
      </c>
      <c r="Q46" s="44">
        <f t="shared" si="6"/>
        <v>1693766</v>
      </c>
      <c r="R46" s="44">
        <f t="shared" si="6"/>
        <v>133729216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-59263791</v>
      </c>
      <c r="X46" s="44">
        <f t="shared" si="6"/>
        <v>6714464500</v>
      </c>
      <c r="Y46" s="44">
        <f t="shared" si="6"/>
        <v>-6773728291</v>
      </c>
      <c r="Z46" s="45">
        <f>+IF(X46&lt;&gt;0,+(Y46/X46)*100,0)</f>
        <v>-100.88262870404631</v>
      </c>
      <c r="AA46" s="46">
        <f>+AA27-AA45</f>
        <v>6398721110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2105094489</v>
      </c>
      <c r="D48" s="18"/>
      <c r="E48" s="19">
        <v>2761343240</v>
      </c>
      <c r="F48" s="20">
        <v>2280325478</v>
      </c>
      <c r="G48" s="20">
        <v>-470927291</v>
      </c>
      <c r="H48" s="20">
        <v>-343196828</v>
      </c>
      <c r="I48" s="20">
        <v>115243203</v>
      </c>
      <c r="J48" s="20">
        <v>-698880916</v>
      </c>
      <c r="K48" s="20">
        <v>180729241</v>
      </c>
      <c r="L48" s="20">
        <v>16681934</v>
      </c>
      <c r="M48" s="20">
        <v>296842132</v>
      </c>
      <c r="N48" s="20">
        <v>494253307</v>
      </c>
      <c r="O48" s="20">
        <v>-178888509</v>
      </c>
      <c r="P48" s="20">
        <v>309853145</v>
      </c>
      <c r="Q48" s="20">
        <v>-14214937</v>
      </c>
      <c r="R48" s="20">
        <v>116749699</v>
      </c>
      <c r="S48" s="20"/>
      <c r="T48" s="20"/>
      <c r="U48" s="20"/>
      <c r="V48" s="20"/>
      <c r="W48" s="20">
        <v>-87877910</v>
      </c>
      <c r="X48" s="20">
        <v>-481017762</v>
      </c>
      <c r="Y48" s="20">
        <v>393139852</v>
      </c>
      <c r="Z48" s="47">
        <v>-81.73083887076919</v>
      </c>
      <c r="AA48" s="22">
        <v>2280325478</v>
      </c>
    </row>
    <row r="49" spans="1:27" x14ac:dyDescent="0.25">
      <c r="A49" s="23" t="s">
        <v>75</v>
      </c>
      <c r="B49" s="17" t="s">
        <v>33</v>
      </c>
      <c r="C49" s="18">
        <v>3730314595</v>
      </c>
      <c r="D49" s="18"/>
      <c r="E49" s="19">
        <v>3750314600</v>
      </c>
      <c r="F49" s="20">
        <v>3750314600</v>
      </c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>
        <v>3730314600</v>
      </c>
      <c r="Y49" s="20">
        <v>-3730314600</v>
      </c>
      <c r="Z49" s="47">
        <v>-100</v>
      </c>
      <c r="AA49" s="22">
        <v>3750314600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5835409084</v>
      </c>
      <c r="D51" s="50">
        <f t="shared" ref="D51:Y51" si="7">SUM(D48:D50)</f>
        <v>0</v>
      </c>
      <c r="E51" s="51">
        <f t="shared" si="7"/>
        <v>6511657840</v>
      </c>
      <c r="F51" s="52">
        <f t="shared" si="7"/>
        <v>6030640078</v>
      </c>
      <c r="G51" s="52">
        <f t="shared" si="7"/>
        <v>-470927291</v>
      </c>
      <c r="H51" s="52">
        <f t="shared" si="7"/>
        <v>-343196828</v>
      </c>
      <c r="I51" s="52">
        <f t="shared" si="7"/>
        <v>115243203</v>
      </c>
      <c r="J51" s="52">
        <f t="shared" si="7"/>
        <v>-698880916</v>
      </c>
      <c r="K51" s="52">
        <f t="shared" si="7"/>
        <v>180729241</v>
      </c>
      <c r="L51" s="52">
        <f t="shared" si="7"/>
        <v>16681934</v>
      </c>
      <c r="M51" s="52">
        <f t="shared" si="7"/>
        <v>296842132</v>
      </c>
      <c r="N51" s="52">
        <f t="shared" si="7"/>
        <v>494253307</v>
      </c>
      <c r="O51" s="52">
        <f t="shared" si="7"/>
        <v>-178888509</v>
      </c>
      <c r="P51" s="52">
        <f t="shared" si="7"/>
        <v>309853145</v>
      </c>
      <c r="Q51" s="52">
        <f t="shared" si="7"/>
        <v>-14214937</v>
      </c>
      <c r="R51" s="52">
        <f t="shared" si="7"/>
        <v>116749699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-87877910</v>
      </c>
      <c r="X51" s="52">
        <f t="shared" si="7"/>
        <v>3249296838</v>
      </c>
      <c r="Y51" s="52">
        <f t="shared" si="7"/>
        <v>-3337174748</v>
      </c>
      <c r="Z51" s="53">
        <f>+IF(X51&lt;&gt;0,+(Y51/X51)*100,0)</f>
        <v>-102.70452083577844</v>
      </c>
      <c r="AA51" s="54">
        <f>SUM(AA48:AA50)</f>
        <v>6030640078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78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-10003926</v>
      </c>
      <c r="D6" s="18"/>
      <c r="E6" s="19">
        <v>541000</v>
      </c>
      <c r="F6" s="20">
        <v>-3335000</v>
      </c>
      <c r="G6" s="20">
        <v>-10003926</v>
      </c>
      <c r="H6" s="20"/>
      <c r="I6" s="20"/>
      <c r="J6" s="20">
        <v>-10003926</v>
      </c>
      <c r="K6" s="20">
        <v>2000000</v>
      </c>
      <c r="L6" s="20"/>
      <c r="M6" s="20"/>
      <c r="N6" s="20">
        <v>2000000</v>
      </c>
      <c r="O6" s="20">
        <v>-102063</v>
      </c>
      <c r="P6" s="20">
        <v>-305300</v>
      </c>
      <c r="Q6" s="20"/>
      <c r="R6" s="20">
        <v>-407363</v>
      </c>
      <c r="S6" s="20"/>
      <c r="T6" s="20"/>
      <c r="U6" s="20"/>
      <c r="V6" s="20"/>
      <c r="W6" s="20">
        <v>-8411289</v>
      </c>
      <c r="X6" s="20">
        <v>-2501253</v>
      </c>
      <c r="Y6" s="20">
        <v>-5910036</v>
      </c>
      <c r="Z6" s="21">
        <v>236.2830149529056</v>
      </c>
      <c r="AA6" s="22">
        <v>-3335000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1609746</v>
      </c>
      <c r="D12" s="18"/>
      <c r="E12" s="19">
        <v>510000</v>
      </c>
      <c r="F12" s="20">
        <v>435000</v>
      </c>
      <c r="G12" s="24">
        <v>1609746</v>
      </c>
      <c r="H12" s="24"/>
      <c r="I12" s="24"/>
      <c r="J12" s="20">
        <v>1609746</v>
      </c>
      <c r="K12" s="24"/>
      <c r="L12" s="24"/>
      <c r="M12" s="20"/>
      <c r="N12" s="24"/>
      <c r="O12" s="24">
        <v>13313</v>
      </c>
      <c r="P12" s="24">
        <v>39822</v>
      </c>
      <c r="Q12" s="20"/>
      <c r="R12" s="24">
        <v>53135</v>
      </c>
      <c r="S12" s="24"/>
      <c r="T12" s="20"/>
      <c r="U12" s="24"/>
      <c r="V12" s="24"/>
      <c r="W12" s="24">
        <v>1662881</v>
      </c>
      <c r="X12" s="20">
        <v>326250</v>
      </c>
      <c r="Y12" s="24">
        <v>1336631</v>
      </c>
      <c r="Z12" s="25">
        <v>409.69532567049811</v>
      </c>
      <c r="AA12" s="26">
        <v>435000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-8394180</v>
      </c>
      <c r="D14" s="29">
        <f>SUM(D6:D13)</f>
        <v>0</v>
      </c>
      <c r="E14" s="30">
        <f t="shared" si="0"/>
        <v>1051000</v>
      </c>
      <c r="F14" s="31">
        <f t="shared" si="0"/>
        <v>-2900000</v>
      </c>
      <c r="G14" s="31">
        <f t="shared" si="0"/>
        <v>-8394180</v>
      </c>
      <c r="H14" s="31">
        <f t="shared" si="0"/>
        <v>0</v>
      </c>
      <c r="I14" s="31">
        <f t="shared" si="0"/>
        <v>0</v>
      </c>
      <c r="J14" s="31">
        <f t="shared" si="0"/>
        <v>-8394180</v>
      </c>
      <c r="K14" s="31">
        <f t="shared" si="0"/>
        <v>2000000</v>
      </c>
      <c r="L14" s="31">
        <f t="shared" si="0"/>
        <v>0</v>
      </c>
      <c r="M14" s="31">
        <f t="shared" si="0"/>
        <v>0</v>
      </c>
      <c r="N14" s="31">
        <f t="shared" si="0"/>
        <v>2000000</v>
      </c>
      <c r="O14" s="31">
        <f t="shared" si="0"/>
        <v>-88750</v>
      </c>
      <c r="P14" s="31">
        <f t="shared" si="0"/>
        <v>-265478</v>
      </c>
      <c r="Q14" s="31">
        <f t="shared" si="0"/>
        <v>0</v>
      </c>
      <c r="R14" s="31">
        <f t="shared" si="0"/>
        <v>-354228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-6748408</v>
      </c>
      <c r="X14" s="31">
        <f t="shared" si="0"/>
        <v>-2175003</v>
      </c>
      <c r="Y14" s="31">
        <f t="shared" si="0"/>
        <v>-4573405</v>
      </c>
      <c r="Z14" s="32">
        <f>+IF(X14&lt;&gt;0,+(Y14/X14)*100,0)</f>
        <v>210.27120422362637</v>
      </c>
      <c r="AA14" s="33">
        <f>SUM(AA6:AA13)</f>
        <v>-2900000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-8394180</v>
      </c>
      <c r="D27" s="29">
        <f>+D14+D26</f>
        <v>0</v>
      </c>
      <c r="E27" s="30">
        <f t="shared" si="2"/>
        <v>1051000</v>
      </c>
      <c r="F27" s="31">
        <f t="shared" si="2"/>
        <v>-2900000</v>
      </c>
      <c r="G27" s="31">
        <f t="shared" si="2"/>
        <v>-8394180</v>
      </c>
      <c r="H27" s="31">
        <f t="shared" si="2"/>
        <v>0</v>
      </c>
      <c r="I27" s="31">
        <f t="shared" si="2"/>
        <v>0</v>
      </c>
      <c r="J27" s="31">
        <f t="shared" si="2"/>
        <v>-8394180</v>
      </c>
      <c r="K27" s="31">
        <f t="shared" si="2"/>
        <v>2000000</v>
      </c>
      <c r="L27" s="31">
        <f t="shared" si="2"/>
        <v>0</v>
      </c>
      <c r="M27" s="31">
        <f t="shared" si="2"/>
        <v>0</v>
      </c>
      <c r="N27" s="31">
        <f t="shared" si="2"/>
        <v>2000000</v>
      </c>
      <c r="O27" s="31">
        <f t="shared" si="2"/>
        <v>-88750</v>
      </c>
      <c r="P27" s="31">
        <f t="shared" si="2"/>
        <v>-265478</v>
      </c>
      <c r="Q27" s="31">
        <f t="shared" si="2"/>
        <v>0</v>
      </c>
      <c r="R27" s="31">
        <f t="shared" si="2"/>
        <v>-354228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-6748408</v>
      </c>
      <c r="X27" s="31">
        <f t="shared" si="2"/>
        <v>-2175003</v>
      </c>
      <c r="Y27" s="31">
        <f t="shared" si="2"/>
        <v>-4573405</v>
      </c>
      <c r="Z27" s="32">
        <f>+IF(X27&lt;&gt;0,+(Y27/X27)*100,0)</f>
        <v>210.27120422362637</v>
      </c>
      <c r="AA27" s="33">
        <f>+AA14+AA26</f>
        <v>-2900000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13853451</v>
      </c>
      <c r="D33" s="18"/>
      <c r="E33" s="19">
        <v>4451000</v>
      </c>
      <c r="F33" s="20"/>
      <c r="G33" s="20">
        <v>15853451</v>
      </c>
      <c r="H33" s="20"/>
      <c r="I33" s="20"/>
      <c r="J33" s="20">
        <v>15853451</v>
      </c>
      <c r="K33" s="20"/>
      <c r="L33" s="20"/>
      <c r="M33" s="20">
        <v>890000</v>
      </c>
      <c r="N33" s="20">
        <v>890000</v>
      </c>
      <c r="O33" s="20"/>
      <c r="P33" s="20"/>
      <c r="Q33" s="20">
        <v>1561000</v>
      </c>
      <c r="R33" s="20">
        <v>1561000</v>
      </c>
      <c r="S33" s="20"/>
      <c r="T33" s="20"/>
      <c r="U33" s="20"/>
      <c r="V33" s="20"/>
      <c r="W33" s="20">
        <v>18304451</v>
      </c>
      <c r="X33" s="20"/>
      <c r="Y33" s="20">
        <v>18304451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13853451</v>
      </c>
      <c r="D38" s="29">
        <f t="shared" ref="D38:Y38" si="3">SUM(D30:D37)</f>
        <v>0</v>
      </c>
      <c r="E38" s="30">
        <f t="shared" si="3"/>
        <v>4451000</v>
      </c>
      <c r="F38" s="31">
        <f t="shared" si="3"/>
        <v>0</v>
      </c>
      <c r="G38" s="31">
        <f t="shared" si="3"/>
        <v>15853451</v>
      </c>
      <c r="H38" s="31">
        <f t="shared" si="3"/>
        <v>0</v>
      </c>
      <c r="I38" s="31">
        <f t="shared" si="3"/>
        <v>0</v>
      </c>
      <c r="J38" s="31">
        <f t="shared" si="3"/>
        <v>15853451</v>
      </c>
      <c r="K38" s="31">
        <f t="shared" si="3"/>
        <v>0</v>
      </c>
      <c r="L38" s="31">
        <f t="shared" si="3"/>
        <v>0</v>
      </c>
      <c r="M38" s="31">
        <f t="shared" si="3"/>
        <v>890000</v>
      </c>
      <c r="N38" s="31">
        <f t="shared" si="3"/>
        <v>890000</v>
      </c>
      <c r="O38" s="31">
        <f t="shared" si="3"/>
        <v>0</v>
      </c>
      <c r="P38" s="31">
        <f t="shared" si="3"/>
        <v>0</v>
      </c>
      <c r="Q38" s="31">
        <f t="shared" si="3"/>
        <v>1561000</v>
      </c>
      <c r="R38" s="31">
        <f t="shared" si="3"/>
        <v>1561000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18304451</v>
      </c>
      <c r="X38" s="31">
        <f t="shared" si="3"/>
        <v>0</v>
      </c>
      <c r="Y38" s="31">
        <f t="shared" si="3"/>
        <v>18304451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13853451</v>
      </c>
      <c r="D45" s="29">
        <f>+D38+D44</f>
        <v>0</v>
      </c>
      <c r="E45" s="30">
        <f t="shared" si="5"/>
        <v>4451000</v>
      </c>
      <c r="F45" s="31">
        <f t="shared" si="5"/>
        <v>0</v>
      </c>
      <c r="G45" s="31">
        <f t="shared" si="5"/>
        <v>15853451</v>
      </c>
      <c r="H45" s="31">
        <f t="shared" si="5"/>
        <v>0</v>
      </c>
      <c r="I45" s="31">
        <f t="shared" si="5"/>
        <v>0</v>
      </c>
      <c r="J45" s="31">
        <f t="shared" si="5"/>
        <v>15853451</v>
      </c>
      <c r="K45" s="31">
        <f t="shared" si="5"/>
        <v>0</v>
      </c>
      <c r="L45" s="31">
        <f t="shared" si="5"/>
        <v>0</v>
      </c>
      <c r="M45" s="31">
        <f t="shared" si="5"/>
        <v>890000</v>
      </c>
      <c r="N45" s="31">
        <f t="shared" si="5"/>
        <v>890000</v>
      </c>
      <c r="O45" s="31">
        <f t="shared" si="5"/>
        <v>0</v>
      </c>
      <c r="P45" s="31">
        <f t="shared" si="5"/>
        <v>0</v>
      </c>
      <c r="Q45" s="31">
        <f t="shared" si="5"/>
        <v>1561000</v>
      </c>
      <c r="R45" s="31">
        <f t="shared" si="5"/>
        <v>1561000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18304451</v>
      </c>
      <c r="X45" s="31">
        <f t="shared" si="5"/>
        <v>0</v>
      </c>
      <c r="Y45" s="31">
        <f t="shared" si="5"/>
        <v>18304451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-22247631</v>
      </c>
      <c r="D46" s="42">
        <f t="shared" si="6"/>
        <v>0</v>
      </c>
      <c r="E46" s="43">
        <f t="shared" si="6"/>
        <v>-3400000</v>
      </c>
      <c r="F46" s="44">
        <f t="shared" si="6"/>
        <v>-2900000</v>
      </c>
      <c r="G46" s="44">
        <f t="shared" si="6"/>
        <v>-24247631</v>
      </c>
      <c r="H46" s="44">
        <f t="shared" si="6"/>
        <v>0</v>
      </c>
      <c r="I46" s="44">
        <f t="shared" si="6"/>
        <v>0</v>
      </c>
      <c r="J46" s="44">
        <f t="shared" si="6"/>
        <v>-24247631</v>
      </c>
      <c r="K46" s="44">
        <f t="shared" si="6"/>
        <v>2000000</v>
      </c>
      <c r="L46" s="44">
        <f t="shared" si="6"/>
        <v>0</v>
      </c>
      <c r="M46" s="44">
        <f t="shared" si="6"/>
        <v>-890000</v>
      </c>
      <c r="N46" s="44">
        <f t="shared" si="6"/>
        <v>1110000</v>
      </c>
      <c r="O46" s="44">
        <f t="shared" si="6"/>
        <v>-88750</v>
      </c>
      <c r="P46" s="44">
        <f t="shared" si="6"/>
        <v>-265478</v>
      </c>
      <c r="Q46" s="44">
        <f t="shared" si="6"/>
        <v>-1561000</v>
      </c>
      <c r="R46" s="44">
        <f t="shared" si="6"/>
        <v>-1915228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-25052859</v>
      </c>
      <c r="X46" s="44">
        <f t="shared" si="6"/>
        <v>-2175003</v>
      </c>
      <c r="Y46" s="44">
        <f t="shared" si="6"/>
        <v>-22877856</v>
      </c>
      <c r="Z46" s="45">
        <f>+IF(X46&lt;&gt;0,+(Y46/X46)*100,0)</f>
        <v>1051.8539974427622</v>
      </c>
      <c r="AA46" s="46">
        <f>+AA27-AA45</f>
        <v>-2900000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-13024062</v>
      </c>
      <c r="D48" s="18"/>
      <c r="E48" s="19"/>
      <c r="F48" s="20"/>
      <c r="G48" s="20">
        <v>-12566542</v>
      </c>
      <c r="H48" s="20">
        <v>-457520</v>
      </c>
      <c r="I48" s="20"/>
      <c r="J48" s="20">
        <v>-13024062</v>
      </c>
      <c r="K48" s="20"/>
      <c r="L48" s="20"/>
      <c r="M48" s="20"/>
      <c r="N48" s="20"/>
      <c r="O48" s="20"/>
      <c r="P48" s="20">
        <v>88750</v>
      </c>
      <c r="Q48" s="20"/>
      <c r="R48" s="20">
        <v>88750</v>
      </c>
      <c r="S48" s="20"/>
      <c r="T48" s="20"/>
      <c r="U48" s="20"/>
      <c r="V48" s="20"/>
      <c r="W48" s="20">
        <v>-12935312</v>
      </c>
      <c r="X48" s="20"/>
      <c r="Y48" s="20">
        <v>-12935312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-13024062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-12566542</v>
      </c>
      <c r="H51" s="52">
        <f t="shared" si="7"/>
        <v>-457520</v>
      </c>
      <c r="I51" s="52">
        <f t="shared" si="7"/>
        <v>0</v>
      </c>
      <c r="J51" s="52">
        <f t="shared" si="7"/>
        <v>-13024062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88750</v>
      </c>
      <c r="Q51" s="52">
        <f t="shared" si="7"/>
        <v>0</v>
      </c>
      <c r="R51" s="52">
        <f t="shared" si="7"/>
        <v>88750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-12935312</v>
      </c>
      <c r="X51" s="52">
        <f t="shared" si="7"/>
        <v>0</v>
      </c>
      <c r="Y51" s="52">
        <f t="shared" si="7"/>
        <v>-12935312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79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664127</v>
      </c>
      <c r="D6" s="18"/>
      <c r="E6" s="19">
        <v>171250</v>
      </c>
      <c r="F6" s="20">
        <v>8950500</v>
      </c>
      <c r="G6" s="20">
        <v>690250</v>
      </c>
      <c r="H6" s="20"/>
      <c r="I6" s="20"/>
      <c r="J6" s="20">
        <v>690250</v>
      </c>
      <c r="K6" s="20"/>
      <c r="L6" s="20"/>
      <c r="M6" s="20"/>
      <c r="N6" s="20"/>
      <c r="O6" s="20"/>
      <c r="P6" s="20"/>
      <c r="Q6" s="20">
        <v>-1899532</v>
      </c>
      <c r="R6" s="20">
        <v>-1899532</v>
      </c>
      <c r="S6" s="20"/>
      <c r="T6" s="20"/>
      <c r="U6" s="20"/>
      <c r="V6" s="20"/>
      <c r="W6" s="20">
        <v>-1209282</v>
      </c>
      <c r="X6" s="20">
        <v>6712884</v>
      </c>
      <c r="Y6" s="20">
        <v>-7922166</v>
      </c>
      <c r="Z6" s="21">
        <v>-118.01434376044632</v>
      </c>
      <c r="AA6" s="22">
        <v>8950500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>
        <v>12129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9099</v>
      </c>
      <c r="Y8" s="20">
        <v>-9099</v>
      </c>
      <c r="Z8" s="21">
        <v>-100</v>
      </c>
      <c r="AA8" s="22">
        <v>12129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2148914</v>
      </c>
      <c r="F12" s="20">
        <v>991665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743751</v>
      </c>
      <c r="Y12" s="24">
        <v>-743751</v>
      </c>
      <c r="Z12" s="25">
        <v>-100</v>
      </c>
      <c r="AA12" s="26">
        <v>991665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664127</v>
      </c>
      <c r="D14" s="29">
        <f>SUM(D6:D13)</f>
        <v>0</v>
      </c>
      <c r="E14" s="30">
        <f t="shared" si="0"/>
        <v>2320164</v>
      </c>
      <c r="F14" s="31">
        <f t="shared" si="0"/>
        <v>9954294</v>
      </c>
      <c r="G14" s="31">
        <f t="shared" si="0"/>
        <v>690250</v>
      </c>
      <c r="H14" s="31">
        <f t="shared" si="0"/>
        <v>0</v>
      </c>
      <c r="I14" s="31">
        <f t="shared" si="0"/>
        <v>0</v>
      </c>
      <c r="J14" s="31">
        <f t="shared" si="0"/>
        <v>690250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-1899532</v>
      </c>
      <c r="R14" s="31">
        <f t="shared" si="0"/>
        <v>-1899532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-1209282</v>
      </c>
      <c r="X14" s="31">
        <f t="shared" si="0"/>
        <v>7465734</v>
      </c>
      <c r="Y14" s="31">
        <f t="shared" si="0"/>
        <v>-8675016</v>
      </c>
      <c r="Z14" s="32">
        <f>+IF(X14&lt;&gt;0,+(Y14/X14)*100,0)</f>
        <v>-116.19776434574283</v>
      </c>
      <c r="AA14" s="33">
        <f>SUM(AA6:AA13)</f>
        <v>9954294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664127</v>
      </c>
      <c r="D27" s="29">
        <f>+D14+D26</f>
        <v>0</v>
      </c>
      <c r="E27" s="30">
        <f t="shared" si="2"/>
        <v>2320164</v>
      </c>
      <c r="F27" s="31">
        <f t="shared" si="2"/>
        <v>9954294</v>
      </c>
      <c r="G27" s="31">
        <f t="shared" si="2"/>
        <v>690250</v>
      </c>
      <c r="H27" s="31">
        <f t="shared" si="2"/>
        <v>0</v>
      </c>
      <c r="I27" s="31">
        <f t="shared" si="2"/>
        <v>0</v>
      </c>
      <c r="J27" s="31">
        <f t="shared" si="2"/>
        <v>690250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-1899532</v>
      </c>
      <c r="R27" s="31">
        <f t="shared" si="2"/>
        <v>-1899532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-1209282</v>
      </c>
      <c r="X27" s="31">
        <f t="shared" si="2"/>
        <v>7465734</v>
      </c>
      <c r="Y27" s="31">
        <f t="shared" si="2"/>
        <v>-8675016</v>
      </c>
      <c r="Z27" s="32">
        <f>+IF(X27&lt;&gt;0,+(Y27/X27)*100,0)</f>
        <v>-116.19776434574283</v>
      </c>
      <c r="AA27" s="33">
        <f>+AA14+AA26</f>
        <v>9954294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2171250</v>
      </c>
      <c r="F36" s="20">
        <v>2171250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1628442</v>
      </c>
      <c r="Y36" s="20">
        <v>-1628442</v>
      </c>
      <c r="Z36" s="21">
        <v>-100</v>
      </c>
      <c r="AA36" s="22">
        <v>2171250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2171250</v>
      </c>
      <c r="F38" s="31">
        <f t="shared" si="3"/>
        <v>2171250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1628442</v>
      </c>
      <c r="Y38" s="31">
        <f t="shared" si="3"/>
        <v>-1628442</v>
      </c>
      <c r="Z38" s="32">
        <f>+IF(X38&lt;&gt;0,+(Y38/X38)*100,0)</f>
        <v>-100</v>
      </c>
      <c r="AA38" s="33">
        <f>SUM(AA30:AA37)</f>
        <v>2171250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2171250</v>
      </c>
      <c r="F45" s="31">
        <f t="shared" si="5"/>
        <v>2171250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1628442</v>
      </c>
      <c r="Y45" s="31">
        <f t="shared" si="5"/>
        <v>-1628442</v>
      </c>
      <c r="Z45" s="32">
        <f>+IF(X45&lt;&gt;0,+(Y45/X45)*100,0)</f>
        <v>-100</v>
      </c>
      <c r="AA45" s="33">
        <f>+AA38+AA44</f>
        <v>2171250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664127</v>
      </c>
      <c r="D46" s="42">
        <f t="shared" si="6"/>
        <v>0</v>
      </c>
      <c r="E46" s="43">
        <f t="shared" si="6"/>
        <v>148914</v>
      </c>
      <c r="F46" s="44">
        <f t="shared" si="6"/>
        <v>7783044</v>
      </c>
      <c r="G46" s="44">
        <f t="shared" si="6"/>
        <v>690250</v>
      </c>
      <c r="H46" s="44">
        <f t="shared" si="6"/>
        <v>0</v>
      </c>
      <c r="I46" s="44">
        <f t="shared" si="6"/>
        <v>0</v>
      </c>
      <c r="J46" s="44">
        <f t="shared" si="6"/>
        <v>690250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-1899532</v>
      </c>
      <c r="R46" s="44">
        <f t="shared" si="6"/>
        <v>-1899532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-1209282</v>
      </c>
      <c r="X46" s="44">
        <f t="shared" si="6"/>
        <v>5837292</v>
      </c>
      <c r="Y46" s="44">
        <f t="shared" si="6"/>
        <v>-7046574</v>
      </c>
      <c r="Z46" s="45">
        <f>+IF(X46&lt;&gt;0,+(Y46/X46)*100,0)</f>
        <v>-120.71648976957124</v>
      </c>
      <c r="AA46" s="46">
        <f>+AA27-AA45</f>
        <v>7783044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-111446185</v>
      </c>
      <c r="D6" s="18"/>
      <c r="E6" s="19">
        <v>-119039403</v>
      </c>
      <c r="F6" s="20">
        <v>-127889628</v>
      </c>
      <c r="G6" s="20">
        <v>-115708210</v>
      </c>
      <c r="H6" s="20">
        <v>-2930740</v>
      </c>
      <c r="I6" s="20">
        <v>-3949433</v>
      </c>
      <c r="J6" s="20">
        <v>-122588383</v>
      </c>
      <c r="K6" s="20">
        <v>-1092482</v>
      </c>
      <c r="L6" s="20">
        <v>4003012</v>
      </c>
      <c r="M6" s="20">
        <v>1175271</v>
      </c>
      <c r="N6" s="20">
        <v>4085801</v>
      </c>
      <c r="O6" s="20">
        <v>-1511658</v>
      </c>
      <c r="P6" s="20">
        <v>-2258854</v>
      </c>
      <c r="Q6" s="20">
        <v>1605998</v>
      </c>
      <c r="R6" s="20">
        <v>-2164514</v>
      </c>
      <c r="S6" s="20"/>
      <c r="T6" s="20"/>
      <c r="U6" s="20"/>
      <c r="V6" s="20"/>
      <c r="W6" s="20">
        <v>-120667096</v>
      </c>
      <c r="X6" s="20">
        <v>-118811697</v>
      </c>
      <c r="Y6" s="20">
        <v>-1855399</v>
      </c>
      <c r="Z6" s="21">
        <v>1.5616299125834388</v>
      </c>
      <c r="AA6" s="22">
        <v>-127889628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5890128</v>
      </c>
      <c r="D8" s="18"/>
      <c r="E8" s="19">
        <v>41526814</v>
      </c>
      <c r="F8" s="20">
        <v>41390571</v>
      </c>
      <c r="G8" s="20">
        <v>5886567</v>
      </c>
      <c r="H8" s="20">
        <v>-254250</v>
      </c>
      <c r="I8" s="20">
        <v>845292</v>
      </c>
      <c r="J8" s="20">
        <v>6477609</v>
      </c>
      <c r="K8" s="20">
        <v>560857</v>
      </c>
      <c r="L8" s="20">
        <v>1142912</v>
      </c>
      <c r="M8" s="20">
        <v>-1110638</v>
      </c>
      <c r="N8" s="20">
        <v>593131</v>
      </c>
      <c r="O8" s="20">
        <v>1173639</v>
      </c>
      <c r="P8" s="20">
        <v>2233493</v>
      </c>
      <c r="Q8" s="20">
        <v>-1724603</v>
      </c>
      <c r="R8" s="20">
        <v>1682529</v>
      </c>
      <c r="S8" s="20"/>
      <c r="T8" s="20"/>
      <c r="U8" s="20"/>
      <c r="V8" s="20"/>
      <c r="W8" s="20">
        <v>8753269</v>
      </c>
      <c r="X8" s="20">
        <v>31458995</v>
      </c>
      <c r="Y8" s="20">
        <v>-22705726</v>
      </c>
      <c r="Z8" s="21">
        <v>-72.175624173626645</v>
      </c>
      <c r="AA8" s="22">
        <v>41390571</v>
      </c>
    </row>
    <row r="9" spans="1:27" x14ac:dyDescent="0.25">
      <c r="A9" s="23" t="s">
        <v>38</v>
      </c>
      <c r="B9" s="17" t="s">
        <v>33</v>
      </c>
      <c r="C9" s="18">
        <v>7851092</v>
      </c>
      <c r="D9" s="18"/>
      <c r="E9" s="19">
        <v>8339648</v>
      </c>
      <c r="F9" s="20">
        <v>8344103</v>
      </c>
      <c r="G9" s="20">
        <v>7861663</v>
      </c>
      <c r="H9" s="20"/>
      <c r="I9" s="20"/>
      <c r="J9" s="20">
        <v>7861663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7861663</v>
      </c>
      <c r="X9" s="20">
        <v>8219291</v>
      </c>
      <c r="Y9" s="20">
        <v>-357628</v>
      </c>
      <c r="Z9" s="21">
        <v>-4.3510808900670384</v>
      </c>
      <c r="AA9" s="22">
        <v>8344103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-7271871</v>
      </c>
      <c r="D11" s="18"/>
      <c r="E11" s="19">
        <v>-6638602</v>
      </c>
      <c r="F11" s="20">
        <v>-6638602</v>
      </c>
      <c r="G11" s="20">
        <v>-7290439</v>
      </c>
      <c r="H11" s="20">
        <v>-31861</v>
      </c>
      <c r="I11" s="20">
        <v>-18191</v>
      </c>
      <c r="J11" s="20">
        <v>-7340491</v>
      </c>
      <c r="K11" s="20">
        <v>63606</v>
      </c>
      <c r="L11" s="20">
        <v>226787</v>
      </c>
      <c r="M11" s="20">
        <v>27838</v>
      </c>
      <c r="N11" s="20">
        <v>318231</v>
      </c>
      <c r="O11" s="20">
        <v>144029</v>
      </c>
      <c r="P11" s="20">
        <v>-295636</v>
      </c>
      <c r="Q11" s="20">
        <v>224056</v>
      </c>
      <c r="R11" s="20">
        <v>72449</v>
      </c>
      <c r="S11" s="20"/>
      <c r="T11" s="20"/>
      <c r="U11" s="20"/>
      <c r="V11" s="20"/>
      <c r="W11" s="20">
        <v>-6949811</v>
      </c>
      <c r="X11" s="20">
        <v>-6598602</v>
      </c>
      <c r="Y11" s="20">
        <v>-351209</v>
      </c>
      <c r="Z11" s="21">
        <v>5.3224758820125837</v>
      </c>
      <c r="AA11" s="22">
        <v>-6638602</v>
      </c>
    </row>
    <row r="12" spans="1:27" x14ac:dyDescent="0.25">
      <c r="A12" s="23" t="s">
        <v>41</v>
      </c>
      <c r="B12" s="17" t="s">
        <v>33</v>
      </c>
      <c r="C12" s="18">
        <v>46938171</v>
      </c>
      <c r="D12" s="18"/>
      <c r="E12" s="19">
        <v>9827081</v>
      </c>
      <c r="F12" s="20">
        <v>9827081</v>
      </c>
      <c r="G12" s="24">
        <v>47999271</v>
      </c>
      <c r="H12" s="24">
        <v>1068310</v>
      </c>
      <c r="I12" s="24">
        <v>1028702</v>
      </c>
      <c r="J12" s="20">
        <v>50096283</v>
      </c>
      <c r="K12" s="24">
        <v>722595</v>
      </c>
      <c r="L12" s="24">
        <v>4512</v>
      </c>
      <c r="M12" s="20">
        <v>1385453</v>
      </c>
      <c r="N12" s="24">
        <v>2112560</v>
      </c>
      <c r="O12" s="24">
        <v>672280</v>
      </c>
      <c r="P12" s="24">
        <v>670249</v>
      </c>
      <c r="Q12" s="20">
        <v>631838</v>
      </c>
      <c r="R12" s="24">
        <v>1974367</v>
      </c>
      <c r="S12" s="24"/>
      <c r="T12" s="20"/>
      <c r="U12" s="24"/>
      <c r="V12" s="24"/>
      <c r="W12" s="24">
        <v>54183210</v>
      </c>
      <c r="X12" s="20">
        <v>7516946</v>
      </c>
      <c r="Y12" s="24">
        <v>46666264</v>
      </c>
      <c r="Z12" s="25">
        <v>620.81414446771339</v>
      </c>
      <c r="AA12" s="26">
        <v>9827081</v>
      </c>
    </row>
    <row r="13" spans="1:27" x14ac:dyDescent="0.25">
      <c r="A13" s="23" t="s">
        <v>42</v>
      </c>
      <c r="B13" s="17" t="s">
        <v>33</v>
      </c>
      <c r="C13" s="18">
        <v>-97626</v>
      </c>
      <c r="D13" s="18"/>
      <c r="E13" s="19">
        <v>-97626</v>
      </c>
      <c r="F13" s="20">
        <v>-97626</v>
      </c>
      <c r="G13" s="20">
        <v>-97626</v>
      </c>
      <c r="H13" s="20"/>
      <c r="I13" s="20"/>
      <c r="J13" s="20">
        <v>-97626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-97626</v>
      </c>
      <c r="X13" s="20">
        <v>-97626</v>
      </c>
      <c r="Y13" s="20"/>
      <c r="Z13" s="21"/>
      <c r="AA13" s="22">
        <v>-97626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-58136291</v>
      </c>
      <c r="D14" s="29">
        <f>SUM(D6:D13)</f>
        <v>0</v>
      </c>
      <c r="E14" s="30">
        <f t="shared" si="0"/>
        <v>-66082088</v>
      </c>
      <c r="F14" s="31">
        <f t="shared" si="0"/>
        <v>-75064101</v>
      </c>
      <c r="G14" s="31">
        <f t="shared" si="0"/>
        <v>-61348774</v>
      </c>
      <c r="H14" s="31">
        <f t="shared" si="0"/>
        <v>-2148541</v>
      </c>
      <c r="I14" s="31">
        <f t="shared" si="0"/>
        <v>-2093630</v>
      </c>
      <c r="J14" s="31">
        <f t="shared" si="0"/>
        <v>-65590945</v>
      </c>
      <c r="K14" s="31">
        <f t="shared" si="0"/>
        <v>254576</v>
      </c>
      <c r="L14" s="31">
        <f t="shared" si="0"/>
        <v>5377223</v>
      </c>
      <c r="M14" s="31">
        <f t="shared" si="0"/>
        <v>1477924</v>
      </c>
      <c r="N14" s="31">
        <f t="shared" si="0"/>
        <v>7109723</v>
      </c>
      <c r="O14" s="31">
        <f t="shared" si="0"/>
        <v>478290</v>
      </c>
      <c r="P14" s="31">
        <f t="shared" si="0"/>
        <v>349252</v>
      </c>
      <c r="Q14" s="31">
        <f t="shared" si="0"/>
        <v>737289</v>
      </c>
      <c r="R14" s="31">
        <f t="shared" si="0"/>
        <v>1564831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-56916391</v>
      </c>
      <c r="X14" s="31">
        <f t="shared" si="0"/>
        <v>-78312693</v>
      </c>
      <c r="Y14" s="31">
        <f t="shared" si="0"/>
        <v>21396302</v>
      </c>
      <c r="Z14" s="32">
        <f>+IF(X14&lt;&gt;0,+(Y14/X14)*100,0)</f>
        <v>-27.321627159469536</v>
      </c>
      <c r="AA14" s="33">
        <f>SUM(AA6:AA13)</f>
        <v>-75064101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1374000</v>
      </c>
      <c r="D17" s="18"/>
      <c r="E17" s="19">
        <v>1374000</v>
      </c>
      <c r="F17" s="20">
        <v>1374000</v>
      </c>
      <c r="G17" s="20">
        <v>1374000</v>
      </c>
      <c r="H17" s="20"/>
      <c r="I17" s="20"/>
      <c r="J17" s="20">
        <v>1374000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1374000</v>
      </c>
      <c r="X17" s="20">
        <v>1374000</v>
      </c>
      <c r="Y17" s="20"/>
      <c r="Z17" s="21"/>
      <c r="AA17" s="22">
        <v>1374000</v>
      </c>
    </row>
    <row r="18" spans="1:27" x14ac:dyDescent="0.25">
      <c r="A18" s="23" t="s">
        <v>47</v>
      </c>
      <c r="B18" s="17" t="s">
        <v>33</v>
      </c>
      <c r="C18" s="18">
        <v>8340907</v>
      </c>
      <c r="D18" s="18"/>
      <c r="E18" s="19">
        <v>8339572</v>
      </c>
      <c r="F18" s="20">
        <v>8339572</v>
      </c>
      <c r="G18" s="24">
        <v>8339572</v>
      </c>
      <c r="H18" s="24">
        <v>1335</v>
      </c>
      <c r="I18" s="24"/>
      <c r="J18" s="20">
        <v>8340907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8340907</v>
      </c>
      <c r="X18" s="20">
        <v>8339572</v>
      </c>
      <c r="Y18" s="24">
        <v>1335</v>
      </c>
      <c r="Z18" s="25">
        <v>1.6008015759082121E-2</v>
      </c>
      <c r="AA18" s="26">
        <v>8339572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9714907</v>
      </c>
      <c r="D26" s="29">
        <f t="shared" ref="D26:Y26" si="1">SUM(D16:D25)</f>
        <v>0</v>
      </c>
      <c r="E26" s="35">
        <f t="shared" si="1"/>
        <v>9713572</v>
      </c>
      <c r="F26" s="36">
        <f t="shared" si="1"/>
        <v>9713572</v>
      </c>
      <c r="G26" s="36">
        <f t="shared" si="1"/>
        <v>9713572</v>
      </c>
      <c r="H26" s="36">
        <f t="shared" si="1"/>
        <v>1335</v>
      </c>
      <c r="I26" s="36">
        <f t="shared" si="1"/>
        <v>0</v>
      </c>
      <c r="J26" s="36">
        <f t="shared" si="1"/>
        <v>9714907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9714907</v>
      </c>
      <c r="X26" s="36">
        <f t="shared" si="1"/>
        <v>9713572</v>
      </c>
      <c r="Y26" s="36">
        <f t="shared" si="1"/>
        <v>1335</v>
      </c>
      <c r="Z26" s="37">
        <f>+IF(X26&lt;&gt;0,+(Y26/X26)*100,0)</f>
        <v>1.3743656813374111E-2</v>
      </c>
      <c r="AA26" s="38">
        <f>SUM(AA16:AA25)</f>
        <v>9713572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-48421384</v>
      </c>
      <c r="D27" s="29">
        <f>+D14+D26</f>
        <v>0</v>
      </c>
      <c r="E27" s="30">
        <f t="shared" si="2"/>
        <v>-56368516</v>
      </c>
      <c r="F27" s="31">
        <f t="shared" si="2"/>
        <v>-65350529</v>
      </c>
      <c r="G27" s="31">
        <f t="shared" si="2"/>
        <v>-51635202</v>
      </c>
      <c r="H27" s="31">
        <f t="shared" si="2"/>
        <v>-2147206</v>
      </c>
      <c r="I27" s="31">
        <f t="shared" si="2"/>
        <v>-2093630</v>
      </c>
      <c r="J27" s="31">
        <f t="shared" si="2"/>
        <v>-55876038</v>
      </c>
      <c r="K27" s="31">
        <f t="shared" si="2"/>
        <v>254576</v>
      </c>
      <c r="L27" s="31">
        <f t="shared" si="2"/>
        <v>5377223</v>
      </c>
      <c r="M27" s="31">
        <f t="shared" si="2"/>
        <v>1477924</v>
      </c>
      <c r="N27" s="31">
        <f t="shared" si="2"/>
        <v>7109723</v>
      </c>
      <c r="O27" s="31">
        <f t="shared" si="2"/>
        <v>478290</v>
      </c>
      <c r="P27" s="31">
        <f t="shared" si="2"/>
        <v>349252</v>
      </c>
      <c r="Q27" s="31">
        <f t="shared" si="2"/>
        <v>737289</v>
      </c>
      <c r="R27" s="31">
        <f t="shared" si="2"/>
        <v>1564831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-47201484</v>
      </c>
      <c r="X27" s="31">
        <f t="shared" si="2"/>
        <v>-68599121</v>
      </c>
      <c r="Y27" s="31">
        <f t="shared" si="2"/>
        <v>21397637</v>
      </c>
      <c r="Z27" s="32">
        <f>+IF(X27&lt;&gt;0,+(Y27/X27)*100,0)</f>
        <v>-31.192290350192682</v>
      </c>
      <c r="AA27" s="33">
        <f>+AA14+AA26</f>
        <v>-65350529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-12689</v>
      </c>
      <c r="D32" s="18"/>
      <c r="E32" s="19">
        <v>-6815</v>
      </c>
      <c r="F32" s="20">
        <v>727</v>
      </c>
      <c r="G32" s="20">
        <v>-12690</v>
      </c>
      <c r="H32" s="20">
        <v>-657</v>
      </c>
      <c r="I32" s="20"/>
      <c r="J32" s="20">
        <v>-13347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-13347</v>
      </c>
      <c r="X32" s="20">
        <v>727</v>
      </c>
      <c r="Y32" s="20">
        <v>-14074</v>
      </c>
      <c r="Z32" s="21">
        <v>-1935.9009628610729</v>
      </c>
      <c r="AA32" s="22">
        <v>727</v>
      </c>
    </row>
    <row r="33" spans="1:27" x14ac:dyDescent="0.25">
      <c r="A33" s="23" t="s">
        <v>61</v>
      </c>
      <c r="B33" s="17" t="s">
        <v>33</v>
      </c>
      <c r="C33" s="18">
        <v>493614</v>
      </c>
      <c r="D33" s="18"/>
      <c r="E33" s="19">
        <v>-5205632</v>
      </c>
      <c r="F33" s="20">
        <v>-5377913</v>
      </c>
      <c r="G33" s="20">
        <v>459682</v>
      </c>
      <c r="H33" s="20">
        <v>-103030</v>
      </c>
      <c r="I33" s="20">
        <v>122177</v>
      </c>
      <c r="J33" s="20">
        <v>478829</v>
      </c>
      <c r="K33" s="20">
        <v>22887</v>
      </c>
      <c r="L33" s="20">
        <v>5370713</v>
      </c>
      <c r="M33" s="20">
        <v>-5413839</v>
      </c>
      <c r="N33" s="20">
        <v>-20239</v>
      </c>
      <c r="O33" s="20">
        <v>135752</v>
      </c>
      <c r="P33" s="20">
        <v>277130</v>
      </c>
      <c r="Q33" s="20">
        <v>-83440</v>
      </c>
      <c r="R33" s="20">
        <v>329442</v>
      </c>
      <c r="S33" s="20"/>
      <c r="T33" s="20"/>
      <c r="U33" s="20"/>
      <c r="V33" s="20"/>
      <c r="W33" s="20">
        <v>788032</v>
      </c>
      <c r="X33" s="20">
        <v>-4215674</v>
      </c>
      <c r="Y33" s="20">
        <v>5003706</v>
      </c>
      <c r="Z33" s="21">
        <v>-118.69290651981154</v>
      </c>
      <c r="AA33" s="22">
        <v>-5377913</v>
      </c>
    </row>
    <row r="34" spans="1:27" x14ac:dyDescent="0.25">
      <c r="A34" s="23" t="s">
        <v>62</v>
      </c>
      <c r="B34" s="17" t="s">
        <v>33</v>
      </c>
      <c r="C34" s="18">
        <v>-2842766</v>
      </c>
      <c r="D34" s="18"/>
      <c r="E34" s="19">
        <v>3399996</v>
      </c>
      <c r="F34" s="20">
        <v>3399996</v>
      </c>
      <c r="G34" s="20">
        <v>-2842766</v>
      </c>
      <c r="H34" s="20"/>
      <c r="I34" s="20"/>
      <c r="J34" s="20">
        <v>-2842766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-2842766</v>
      </c>
      <c r="X34" s="20">
        <v>2549997</v>
      </c>
      <c r="Y34" s="20">
        <v>-5392763</v>
      </c>
      <c r="Z34" s="21">
        <v>-211.48115076213813</v>
      </c>
      <c r="AA34" s="22">
        <v>3399996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37818211</v>
      </c>
      <c r="D36" s="18"/>
      <c r="E36" s="19">
        <v>34066414</v>
      </c>
      <c r="F36" s="20">
        <v>34066414</v>
      </c>
      <c r="G36" s="20">
        <v>38312438</v>
      </c>
      <c r="H36" s="20">
        <v>721846</v>
      </c>
      <c r="I36" s="20">
        <v>560278</v>
      </c>
      <c r="J36" s="20">
        <v>39594562</v>
      </c>
      <c r="K36" s="20">
        <v>632135</v>
      </c>
      <c r="L36" s="20">
        <v>588602</v>
      </c>
      <c r="M36" s="20">
        <v>685574</v>
      </c>
      <c r="N36" s="20">
        <v>1906311</v>
      </c>
      <c r="O36" s="20">
        <v>525625</v>
      </c>
      <c r="P36" s="20">
        <v>411910</v>
      </c>
      <c r="Q36" s="20">
        <v>867475</v>
      </c>
      <c r="R36" s="20">
        <v>1805010</v>
      </c>
      <c r="S36" s="20"/>
      <c r="T36" s="20"/>
      <c r="U36" s="20"/>
      <c r="V36" s="20"/>
      <c r="W36" s="20">
        <v>43305883</v>
      </c>
      <c r="X36" s="20">
        <v>25576612</v>
      </c>
      <c r="Y36" s="20">
        <v>17729271</v>
      </c>
      <c r="Z36" s="21">
        <v>69.318293603546863</v>
      </c>
      <c r="AA36" s="22">
        <v>34066414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35456370</v>
      </c>
      <c r="D38" s="29">
        <f t="shared" ref="D38:Y38" si="3">SUM(D30:D37)</f>
        <v>0</v>
      </c>
      <c r="E38" s="30">
        <f t="shared" si="3"/>
        <v>32253963</v>
      </c>
      <c r="F38" s="31">
        <f t="shared" si="3"/>
        <v>32089224</v>
      </c>
      <c r="G38" s="31">
        <f t="shared" si="3"/>
        <v>35916664</v>
      </c>
      <c r="H38" s="31">
        <f t="shared" si="3"/>
        <v>618159</v>
      </c>
      <c r="I38" s="31">
        <f t="shared" si="3"/>
        <v>682455</v>
      </c>
      <c r="J38" s="31">
        <f t="shared" si="3"/>
        <v>37217278</v>
      </c>
      <c r="K38" s="31">
        <f t="shared" si="3"/>
        <v>655022</v>
      </c>
      <c r="L38" s="31">
        <f t="shared" si="3"/>
        <v>5959315</v>
      </c>
      <c r="M38" s="31">
        <f t="shared" si="3"/>
        <v>-4728265</v>
      </c>
      <c r="N38" s="31">
        <f t="shared" si="3"/>
        <v>1886072</v>
      </c>
      <c r="O38" s="31">
        <f t="shared" si="3"/>
        <v>661377</v>
      </c>
      <c r="P38" s="31">
        <f t="shared" si="3"/>
        <v>689040</v>
      </c>
      <c r="Q38" s="31">
        <f t="shared" si="3"/>
        <v>784035</v>
      </c>
      <c r="R38" s="31">
        <f t="shared" si="3"/>
        <v>2134452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41237802</v>
      </c>
      <c r="X38" s="31">
        <f t="shared" si="3"/>
        <v>23911662</v>
      </c>
      <c r="Y38" s="31">
        <f t="shared" si="3"/>
        <v>17326140</v>
      </c>
      <c r="Z38" s="32">
        <f>+IF(X38&lt;&gt;0,+(Y38/X38)*100,0)</f>
        <v>72.458953292330747</v>
      </c>
      <c r="AA38" s="33">
        <f>SUM(AA30:AA37)</f>
        <v>32089224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35456370</v>
      </c>
      <c r="D45" s="29">
        <f>+D38+D44</f>
        <v>0</v>
      </c>
      <c r="E45" s="30">
        <f t="shared" si="5"/>
        <v>32253963</v>
      </c>
      <c r="F45" s="31">
        <f t="shared" si="5"/>
        <v>32089224</v>
      </c>
      <c r="G45" s="31">
        <f t="shared" si="5"/>
        <v>35916664</v>
      </c>
      <c r="H45" s="31">
        <f t="shared" si="5"/>
        <v>618159</v>
      </c>
      <c r="I45" s="31">
        <f t="shared" si="5"/>
        <v>682455</v>
      </c>
      <c r="J45" s="31">
        <f t="shared" si="5"/>
        <v>37217278</v>
      </c>
      <c r="K45" s="31">
        <f t="shared" si="5"/>
        <v>655022</v>
      </c>
      <c r="L45" s="31">
        <f t="shared" si="5"/>
        <v>5959315</v>
      </c>
      <c r="M45" s="31">
        <f t="shared" si="5"/>
        <v>-4728265</v>
      </c>
      <c r="N45" s="31">
        <f t="shared" si="5"/>
        <v>1886072</v>
      </c>
      <c r="O45" s="31">
        <f t="shared" si="5"/>
        <v>661377</v>
      </c>
      <c r="P45" s="31">
        <f t="shared" si="5"/>
        <v>689040</v>
      </c>
      <c r="Q45" s="31">
        <f t="shared" si="5"/>
        <v>784035</v>
      </c>
      <c r="R45" s="31">
        <f t="shared" si="5"/>
        <v>2134452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41237802</v>
      </c>
      <c r="X45" s="31">
        <f t="shared" si="5"/>
        <v>23911662</v>
      </c>
      <c r="Y45" s="31">
        <f t="shared" si="5"/>
        <v>17326140</v>
      </c>
      <c r="Z45" s="32">
        <f>+IF(X45&lt;&gt;0,+(Y45/X45)*100,0)</f>
        <v>72.458953292330747</v>
      </c>
      <c r="AA45" s="33">
        <f>+AA38+AA44</f>
        <v>32089224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-83877754</v>
      </c>
      <c r="D46" s="42">
        <f t="shared" si="6"/>
        <v>0</v>
      </c>
      <c r="E46" s="43">
        <f t="shared" si="6"/>
        <v>-88622479</v>
      </c>
      <c r="F46" s="44">
        <f t="shared" si="6"/>
        <v>-97439753</v>
      </c>
      <c r="G46" s="44">
        <f t="shared" si="6"/>
        <v>-87551866</v>
      </c>
      <c r="H46" s="44">
        <f t="shared" si="6"/>
        <v>-2765365</v>
      </c>
      <c r="I46" s="44">
        <f t="shared" si="6"/>
        <v>-2776085</v>
      </c>
      <c r="J46" s="44">
        <f t="shared" si="6"/>
        <v>-93093316</v>
      </c>
      <c r="K46" s="44">
        <f t="shared" si="6"/>
        <v>-400446</v>
      </c>
      <c r="L46" s="44">
        <f t="shared" si="6"/>
        <v>-582092</v>
      </c>
      <c r="M46" s="44">
        <f t="shared" si="6"/>
        <v>6206189</v>
      </c>
      <c r="N46" s="44">
        <f t="shared" si="6"/>
        <v>5223651</v>
      </c>
      <c r="O46" s="44">
        <f t="shared" si="6"/>
        <v>-183087</v>
      </c>
      <c r="P46" s="44">
        <f t="shared" si="6"/>
        <v>-339788</v>
      </c>
      <c r="Q46" s="44">
        <f t="shared" si="6"/>
        <v>-46746</v>
      </c>
      <c r="R46" s="44">
        <f t="shared" si="6"/>
        <v>-569621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-88439286</v>
      </c>
      <c r="X46" s="44">
        <f t="shared" si="6"/>
        <v>-92510783</v>
      </c>
      <c r="Y46" s="44">
        <f t="shared" si="6"/>
        <v>4071497</v>
      </c>
      <c r="Z46" s="45">
        <f>+IF(X46&lt;&gt;0,+(Y46/X46)*100,0)</f>
        <v>-4.4011053284458743</v>
      </c>
      <c r="AA46" s="46">
        <f>+AA27-AA45</f>
        <v>-97439753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-32721833</v>
      </c>
      <c r="D48" s="18"/>
      <c r="E48" s="19">
        <v>-23416721</v>
      </c>
      <c r="F48" s="20">
        <v>-30887327</v>
      </c>
      <c r="G48" s="20">
        <v>-36954949</v>
      </c>
      <c r="H48" s="20">
        <v>-3330102</v>
      </c>
      <c r="I48" s="20">
        <v>-2711890</v>
      </c>
      <c r="J48" s="20">
        <v>-42996941</v>
      </c>
      <c r="K48" s="20">
        <v>-789148</v>
      </c>
      <c r="L48" s="20">
        <v>-1116174</v>
      </c>
      <c r="M48" s="20">
        <v>5837894</v>
      </c>
      <c r="N48" s="20">
        <v>3932572</v>
      </c>
      <c r="O48" s="20">
        <v>-555923</v>
      </c>
      <c r="P48" s="20">
        <v>-711853</v>
      </c>
      <c r="Q48" s="20">
        <v>-377231</v>
      </c>
      <c r="R48" s="20">
        <v>-1645007</v>
      </c>
      <c r="S48" s="20"/>
      <c r="T48" s="20"/>
      <c r="U48" s="20"/>
      <c r="V48" s="20"/>
      <c r="W48" s="20">
        <v>-40709376</v>
      </c>
      <c r="X48" s="20">
        <v>-25958356</v>
      </c>
      <c r="Y48" s="20">
        <v>-14751020</v>
      </c>
      <c r="Z48" s="47">
        <v>56.825709609653238</v>
      </c>
      <c r="AA48" s="22">
        <v>-30887327</v>
      </c>
    </row>
    <row r="49" spans="1:27" x14ac:dyDescent="0.25">
      <c r="A49" s="23" t="s">
        <v>75</v>
      </c>
      <c r="B49" s="17" t="s">
        <v>33</v>
      </c>
      <c r="C49" s="18"/>
      <c r="D49" s="18"/>
      <c r="E49" s="19">
        <v>4015789</v>
      </c>
      <c r="F49" s="20">
        <v>4015789</v>
      </c>
      <c r="G49" s="20">
        <v>4015789</v>
      </c>
      <c r="H49" s="20"/>
      <c r="I49" s="20"/>
      <c r="J49" s="20">
        <v>4015789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4015789</v>
      </c>
      <c r="X49" s="20">
        <v>4015789</v>
      </c>
      <c r="Y49" s="20"/>
      <c r="Z49" s="47"/>
      <c r="AA49" s="22">
        <v>4015789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-32721833</v>
      </c>
      <c r="D51" s="50">
        <f t="shared" ref="D51:Y51" si="7">SUM(D48:D50)</f>
        <v>0</v>
      </c>
      <c r="E51" s="51">
        <f t="shared" si="7"/>
        <v>-19400932</v>
      </c>
      <c r="F51" s="52">
        <f t="shared" si="7"/>
        <v>-26871538</v>
      </c>
      <c r="G51" s="52">
        <f t="shared" si="7"/>
        <v>-32939160</v>
      </c>
      <c r="H51" s="52">
        <f t="shared" si="7"/>
        <v>-3330102</v>
      </c>
      <c r="I51" s="52">
        <f t="shared" si="7"/>
        <v>-2711890</v>
      </c>
      <c r="J51" s="52">
        <f t="shared" si="7"/>
        <v>-38981152</v>
      </c>
      <c r="K51" s="52">
        <f t="shared" si="7"/>
        <v>-789148</v>
      </c>
      <c r="L51" s="52">
        <f t="shared" si="7"/>
        <v>-1116174</v>
      </c>
      <c r="M51" s="52">
        <f t="shared" si="7"/>
        <v>5837894</v>
      </c>
      <c r="N51" s="52">
        <f t="shared" si="7"/>
        <v>3932572</v>
      </c>
      <c r="O51" s="52">
        <f t="shared" si="7"/>
        <v>-555923</v>
      </c>
      <c r="P51" s="52">
        <f t="shared" si="7"/>
        <v>-711853</v>
      </c>
      <c r="Q51" s="52">
        <f t="shared" si="7"/>
        <v>-377231</v>
      </c>
      <c r="R51" s="52">
        <f t="shared" si="7"/>
        <v>-1645007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-36693587</v>
      </c>
      <c r="X51" s="52">
        <f t="shared" si="7"/>
        <v>-21942567</v>
      </c>
      <c r="Y51" s="52">
        <f t="shared" si="7"/>
        <v>-14751020</v>
      </c>
      <c r="Z51" s="53">
        <f>+IF(X51&lt;&gt;0,+(Y51/X51)*100,0)</f>
        <v>67.225589421693456</v>
      </c>
      <c r="AA51" s="54">
        <f>SUM(AA48:AA50)</f>
        <v>-26871538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177840653</v>
      </c>
      <c r="D6" s="18"/>
      <c r="E6" s="19">
        <v>155521948</v>
      </c>
      <c r="F6" s="20">
        <v>167088263</v>
      </c>
      <c r="G6" s="20">
        <v>175038754</v>
      </c>
      <c r="H6" s="20">
        <v>18465381</v>
      </c>
      <c r="I6" s="20">
        <v>-8352884</v>
      </c>
      <c r="J6" s="20">
        <v>185151251</v>
      </c>
      <c r="K6" s="20">
        <v>-7874892</v>
      </c>
      <c r="L6" s="20">
        <v>-259392</v>
      </c>
      <c r="M6" s="20">
        <v>16158408</v>
      </c>
      <c r="N6" s="20">
        <v>8024124</v>
      </c>
      <c r="O6" s="20">
        <v>19442897</v>
      </c>
      <c r="P6" s="20">
        <v>20627826</v>
      </c>
      <c r="Q6" s="20">
        <v>-12534295</v>
      </c>
      <c r="R6" s="20">
        <v>27536428</v>
      </c>
      <c r="S6" s="20"/>
      <c r="T6" s="20"/>
      <c r="U6" s="20"/>
      <c r="V6" s="20"/>
      <c r="W6" s="20">
        <v>220711803</v>
      </c>
      <c r="X6" s="20">
        <v>178640156</v>
      </c>
      <c r="Y6" s="20">
        <v>42071647</v>
      </c>
      <c r="Z6" s="21">
        <v>23.551058139470051</v>
      </c>
      <c r="AA6" s="22">
        <v>167088263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44708317</v>
      </c>
      <c r="D8" s="18"/>
      <c r="E8" s="19">
        <v>73430749</v>
      </c>
      <c r="F8" s="20">
        <v>173104497</v>
      </c>
      <c r="G8" s="20">
        <v>68248015</v>
      </c>
      <c r="H8" s="20">
        <v>-4133</v>
      </c>
      <c r="I8" s="20">
        <v>5093026</v>
      </c>
      <c r="J8" s="20">
        <v>73336908</v>
      </c>
      <c r="K8" s="20">
        <v>-1256132</v>
      </c>
      <c r="L8" s="20">
        <v>-4550680</v>
      </c>
      <c r="M8" s="20">
        <v>27337155</v>
      </c>
      <c r="N8" s="20">
        <v>21530343</v>
      </c>
      <c r="O8" s="20">
        <v>-556676</v>
      </c>
      <c r="P8" s="20">
        <v>10441811</v>
      </c>
      <c r="Q8" s="20">
        <v>9335008</v>
      </c>
      <c r="R8" s="20">
        <v>19220143</v>
      </c>
      <c r="S8" s="20"/>
      <c r="T8" s="20"/>
      <c r="U8" s="20"/>
      <c r="V8" s="20"/>
      <c r="W8" s="20">
        <v>114087394</v>
      </c>
      <c r="X8" s="20">
        <v>84844681</v>
      </c>
      <c r="Y8" s="20">
        <v>29242713</v>
      </c>
      <c r="Z8" s="21">
        <v>34.466171191096819</v>
      </c>
      <c r="AA8" s="22">
        <v>173104497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320193</v>
      </c>
      <c r="F9" s="20">
        <v>405811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270187</v>
      </c>
      <c r="Y9" s="20">
        <v>-270187</v>
      </c>
      <c r="Z9" s="21">
        <v>-100</v>
      </c>
      <c r="AA9" s="22">
        <v>405811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-16500402</v>
      </c>
      <c r="D11" s="18"/>
      <c r="E11" s="19">
        <v>-14561817</v>
      </c>
      <c r="F11" s="20">
        <v>-16562408</v>
      </c>
      <c r="G11" s="20">
        <v>-16500403</v>
      </c>
      <c r="H11" s="20"/>
      <c r="I11" s="20">
        <v>-1821</v>
      </c>
      <c r="J11" s="20">
        <v>-16502224</v>
      </c>
      <c r="K11" s="20"/>
      <c r="L11" s="20">
        <v>-633</v>
      </c>
      <c r="M11" s="20">
        <v>-3203</v>
      </c>
      <c r="N11" s="20">
        <v>-3836</v>
      </c>
      <c r="O11" s="20">
        <v>-281939</v>
      </c>
      <c r="P11" s="20">
        <v>-5604</v>
      </c>
      <c r="Q11" s="20">
        <v>-19158</v>
      </c>
      <c r="R11" s="20">
        <v>-306701</v>
      </c>
      <c r="S11" s="20"/>
      <c r="T11" s="20"/>
      <c r="U11" s="20"/>
      <c r="V11" s="20"/>
      <c r="W11" s="20">
        <v>-16812761</v>
      </c>
      <c r="X11" s="20">
        <v>-16546907</v>
      </c>
      <c r="Y11" s="20">
        <v>-265854</v>
      </c>
      <c r="Z11" s="21">
        <v>1.6066688475374884</v>
      </c>
      <c r="AA11" s="22">
        <v>-16562408</v>
      </c>
    </row>
    <row r="12" spans="1:27" x14ac:dyDescent="0.25">
      <c r="A12" s="23" t="s">
        <v>41</v>
      </c>
      <c r="B12" s="17" t="s">
        <v>33</v>
      </c>
      <c r="C12" s="18">
        <v>105291985</v>
      </c>
      <c r="D12" s="18"/>
      <c r="E12" s="19">
        <v>81703679</v>
      </c>
      <c r="F12" s="20">
        <v>105937635</v>
      </c>
      <c r="G12" s="24">
        <v>107928162</v>
      </c>
      <c r="H12" s="24">
        <v>253993</v>
      </c>
      <c r="I12" s="24">
        <v>-2890169</v>
      </c>
      <c r="J12" s="20">
        <v>105291986</v>
      </c>
      <c r="K12" s="24">
        <v>3456036</v>
      </c>
      <c r="L12" s="24"/>
      <c r="M12" s="20"/>
      <c r="N12" s="24">
        <v>3456036</v>
      </c>
      <c r="O12" s="24"/>
      <c r="P12" s="24">
        <v>39430</v>
      </c>
      <c r="Q12" s="20"/>
      <c r="R12" s="24">
        <v>39430</v>
      </c>
      <c r="S12" s="24"/>
      <c r="T12" s="20"/>
      <c r="U12" s="24"/>
      <c r="V12" s="24"/>
      <c r="W12" s="24">
        <v>108787452</v>
      </c>
      <c r="X12" s="20">
        <v>105830027</v>
      </c>
      <c r="Y12" s="24">
        <v>2957425</v>
      </c>
      <c r="Z12" s="25">
        <v>2.7945046257996324</v>
      </c>
      <c r="AA12" s="26">
        <v>105937635</v>
      </c>
    </row>
    <row r="13" spans="1:27" x14ac:dyDescent="0.25">
      <c r="A13" s="23" t="s">
        <v>42</v>
      </c>
      <c r="B13" s="17" t="s">
        <v>33</v>
      </c>
      <c r="C13" s="18">
        <v>-5059953</v>
      </c>
      <c r="D13" s="18"/>
      <c r="E13" s="19">
        <v>-5059954</v>
      </c>
      <c r="F13" s="20">
        <v>-5059954</v>
      </c>
      <c r="G13" s="20">
        <v>-5059953</v>
      </c>
      <c r="H13" s="20"/>
      <c r="I13" s="20"/>
      <c r="J13" s="20">
        <v>-5059953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-5059953</v>
      </c>
      <c r="X13" s="20">
        <v>-5059954</v>
      </c>
      <c r="Y13" s="20">
        <v>1</v>
      </c>
      <c r="Z13" s="21"/>
      <c r="AA13" s="22">
        <v>-5059954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306280600</v>
      </c>
      <c r="D14" s="29">
        <f>SUM(D6:D13)</f>
        <v>0</v>
      </c>
      <c r="E14" s="30">
        <f t="shared" si="0"/>
        <v>291354798</v>
      </c>
      <c r="F14" s="31">
        <f t="shared" si="0"/>
        <v>424913844</v>
      </c>
      <c r="G14" s="31">
        <f t="shared" si="0"/>
        <v>329654575</v>
      </c>
      <c r="H14" s="31">
        <f t="shared" si="0"/>
        <v>18715241</v>
      </c>
      <c r="I14" s="31">
        <f t="shared" si="0"/>
        <v>-6151848</v>
      </c>
      <c r="J14" s="31">
        <f t="shared" si="0"/>
        <v>342217968</v>
      </c>
      <c r="K14" s="31">
        <f t="shared" si="0"/>
        <v>-5674988</v>
      </c>
      <c r="L14" s="31">
        <f t="shared" si="0"/>
        <v>-4810705</v>
      </c>
      <c r="M14" s="31">
        <f t="shared" si="0"/>
        <v>43492360</v>
      </c>
      <c r="N14" s="31">
        <f t="shared" si="0"/>
        <v>33006667</v>
      </c>
      <c r="O14" s="31">
        <f t="shared" si="0"/>
        <v>18604282</v>
      </c>
      <c r="P14" s="31">
        <f t="shared" si="0"/>
        <v>31103463</v>
      </c>
      <c r="Q14" s="31">
        <f t="shared" si="0"/>
        <v>-3218445</v>
      </c>
      <c r="R14" s="31">
        <f t="shared" si="0"/>
        <v>46489300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421713935</v>
      </c>
      <c r="X14" s="31">
        <f t="shared" si="0"/>
        <v>347978190</v>
      </c>
      <c r="Y14" s="31">
        <f t="shared" si="0"/>
        <v>73735745</v>
      </c>
      <c r="Z14" s="32">
        <f>+IF(X14&lt;&gt;0,+(Y14/X14)*100,0)</f>
        <v>21.18976048470164</v>
      </c>
      <c r="AA14" s="33">
        <f>SUM(AA6:AA13)</f>
        <v>424913844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76784463</v>
      </c>
      <c r="D18" s="18"/>
      <c r="E18" s="19">
        <v>77469237</v>
      </c>
      <c r="F18" s="20">
        <v>81088811</v>
      </c>
      <c r="G18" s="24">
        <v>81474224</v>
      </c>
      <c r="H18" s="24">
        <v>-4839459</v>
      </c>
      <c r="I18" s="24"/>
      <c r="J18" s="20">
        <v>76634765</v>
      </c>
      <c r="K18" s="24">
        <v>433333</v>
      </c>
      <c r="L18" s="24">
        <v>525130</v>
      </c>
      <c r="M18" s="20">
        <v>-3944</v>
      </c>
      <c r="N18" s="24">
        <v>954519</v>
      </c>
      <c r="O18" s="24"/>
      <c r="P18" s="24"/>
      <c r="Q18" s="20">
        <v>714267</v>
      </c>
      <c r="R18" s="24">
        <v>714267</v>
      </c>
      <c r="S18" s="24"/>
      <c r="T18" s="20"/>
      <c r="U18" s="24"/>
      <c r="V18" s="24"/>
      <c r="W18" s="24">
        <v>78303551</v>
      </c>
      <c r="X18" s="20">
        <v>80012724</v>
      </c>
      <c r="Y18" s="24">
        <v>-1709173</v>
      </c>
      <c r="Z18" s="25">
        <v>-2.136126499080321</v>
      </c>
      <c r="AA18" s="26">
        <v>81088811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>
        <v>4000000</v>
      </c>
      <c r="Y22" s="20">
        <v>-4000000</v>
      </c>
      <c r="Z22" s="21">
        <v>-100</v>
      </c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76784463</v>
      </c>
      <c r="D26" s="29">
        <f t="shared" ref="D26:Y26" si="1">SUM(D16:D25)</f>
        <v>0</v>
      </c>
      <c r="E26" s="35">
        <f t="shared" si="1"/>
        <v>77469237</v>
      </c>
      <c r="F26" s="36">
        <f t="shared" si="1"/>
        <v>81088811</v>
      </c>
      <c r="G26" s="36">
        <f t="shared" si="1"/>
        <v>81474224</v>
      </c>
      <c r="H26" s="36">
        <f t="shared" si="1"/>
        <v>-4839459</v>
      </c>
      <c r="I26" s="36">
        <f t="shared" si="1"/>
        <v>0</v>
      </c>
      <c r="J26" s="36">
        <f t="shared" si="1"/>
        <v>76634765</v>
      </c>
      <c r="K26" s="36">
        <f t="shared" si="1"/>
        <v>433333</v>
      </c>
      <c r="L26" s="36">
        <f t="shared" si="1"/>
        <v>525130</v>
      </c>
      <c r="M26" s="36">
        <f t="shared" si="1"/>
        <v>-3944</v>
      </c>
      <c r="N26" s="36">
        <f t="shared" si="1"/>
        <v>954519</v>
      </c>
      <c r="O26" s="36">
        <f t="shared" si="1"/>
        <v>0</v>
      </c>
      <c r="P26" s="36">
        <f t="shared" si="1"/>
        <v>0</v>
      </c>
      <c r="Q26" s="36">
        <f t="shared" si="1"/>
        <v>714267</v>
      </c>
      <c r="R26" s="36">
        <f t="shared" si="1"/>
        <v>714267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78303551</v>
      </c>
      <c r="X26" s="36">
        <f t="shared" si="1"/>
        <v>84012724</v>
      </c>
      <c r="Y26" s="36">
        <f t="shared" si="1"/>
        <v>-5709173</v>
      </c>
      <c r="Z26" s="37">
        <f>+IF(X26&lt;&gt;0,+(Y26/X26)*100,0)</f>
        <v>-6.7956051514292044</v>
      </c>
      <c r="AA26" s="38">
        <f>SUM(AA16:AA25)</f>
        <v>81088811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383065063</v>
      </c>
      <c r="D27" s="29">
        <f>+D14+D26</f>
        <v>0</v>
      </c>
      <c r="E27" s="30">
        <f t="shared" si="2"/>
        <v>368824035</v>
      </c>
      <c r="F27" s="31">
        <f t="shared" si="2"/>
        <v>506002655</v>
      </c>
      <c r="G27" s="31">
        <f t="shared" si="2"/>
        <v>411128799</v>
      </c>
      <c r="H27" s="31">
        <f t="shared" si="2"/>
        <v>13875782</v>
      </c>
      <c r="I27" s="31">
        <f t="shared" si="2"/>
        <v>-6151848</v>
      </c>
      <c r="J27" s="31">
        <f t="shared" si="2"/>
        <v>418852733</v>
      </c>
      <c r="K27" s="31">
        <f t="shared" si="2"/>
        <v>-5241655</v>
      </c>
      <c r="L27" s="31">
        <f t="shared" si="2"/>
        <v>-4285575</v>
      </c>
      <c r="M27" s="31">
        <f t="shared" si="2"/>
        <v>43488416</v>
      </c>
      <c r="N27" s="31">
        <f t="shared" si="2"/>
        <v>33961186</v>
      </c>
      <c r="O27" s="31">
        <f t="shared" si="2"/>
        <v>18604282</v>
      </c>
      <c r="P27" s="31">
        <f t="shared" si="2"/>
        <v>31103463</v>
      </c>
      <c r="Q27" s="31">
        <f t="shared" si="2"/>
        <v>-2504178</v>
      </c>
      <c r="R27" s="31">
        <f t="shared" si="2"/>
        <v>47203567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500017486</v>
      </c>
      <c r="X27" s="31">
        <f t="shared" si="2"/>
        <v>431990914</v>
      </c>
      <c r="Y27" s="31">
        <f t="shared" si="2"/>
        <v>68026572</v>
      </c>
      <c r="Z27" s="32">
        <f>+IF(X27&lt;&gt;0,+(Y27/X27)*100,0)</f>
        <v>15.747222868673576</v>
      </c>
      <c r="AA27" s="33">
        <f>+AA14+AA26</f>
        <v>506002655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-8757404</v>
      </c>
      <c r="D31" s="18"/>
      <c r="E31" s="19">
        <v>-4715173</v>
      </c>
      <c r="F31" s="20">
        <v>-8757403</v>
      </c>
      <c r="G31" s="20">
        <v>-8869982</v>
      </c>
      <c r="H31" s="20">
        <v>-112752</v>
      </c>
      <c r="I31" s="20">
        <v>-630476</v>
      </c>
      <c r="J31" s="20">
        <v>-9613210</v>
      </c>
      <c r="K31" s="20">
        <v>-112966</v>
      </c>
      <c r="L31" s="20"/>
      <c r="M31" s="20">
        <v>-751500</v>
      </c>
      <c r="N31" s="20">
        <v>-864466</v>
      </c>
      <c r="O31" s="20">
        <v>-141187</v>
      </c>
      <c r="P31" s="20">
        <v>-111496</v>
      </c>
      <c r="Q31" s="20">
        <v>-675187</v>
      </c>
      <c r="R31" s="20">
        <v>-927870</v>
      </c>
      <c r="S31" s="20"/>
      <c r="T31" s="20"/>
      <c r="U31" s="20"/>
      <c r="V31" s="20"/>
      <c r="W31" s="20">
        <v>-11405546</v>
      </c>
      <c r="X31" s="20">
        <v>-8188981</v>
      </c>
      <c r="Y31" s="20">
        <v>-3216565</v>
      </c>
      <c r="Z31" s="21">
        <v>39.279185041459982</v>
      </c>
      <c r="AA31" s="22">
        <v>-8757403</v>
      </c>
    </row>
    <row r="32" spans="1:27" x14ac:dyDescent="0.25">
      <c r="A32" s="23" t="s">
        <v>60</v>
      </c>
      <c r="B32" s="17" t="s">
        <v>33</v>
      </c>
      <c r="C32" s="18">
        <v>-1895109</v>
      </c>
      <c r="D32" s="18"/>
      <c r="E32" s="19">
        <v>-1716062</v>
      </c>
      <c r="F32" s="20">
        <v>-1895109</v>
      </c>
      <c r="G32" s="20">
        <v>-1906830</v>
      </c>
      <c r="H32" s="20">
        <v>-86466</v>
      </c>
      <c r="I32" s="20">
        <v>-33273</v>
      </c>
      <c r="J32" s="20">
        <v>-2026569</v>
      </c>
      <c r="K32" s="20">
        <v>-12022</v>
      </c>
      <c r="L32" s="20">
        <v>-26730</v>
      </c>
      <c r="M32" s="20">
        <v>-810</v>
      </c>
      <c r="N32" s="20">
        <v>-39562</v>
      </c>
      <c r="O32" s="20">
        <v>-31037</v>
      </c>
      <c r="P32" s="20">
        <v>-8620</v>
      </c>
      <c r="Q32" s="20">
        <v>-10938</v>
      </c>
      <c r="R32" s="20">
        <v>-50595</v>
      </c>
      <c r="S32" s="20"/>
      <c r="T32" s="20"/>
      <c r="U32" s="20"/>
      <c r="V32" s="20"/>
      <c r="W32" s="20">
        <v>-2116726</v>
      </c>
      <c r="X32" s="20">
        <v>-1895109</v>
      </c>
      <c r="Y32" s="20">
        <v>-221617</v>
      </c>
      <c r="Z32" s="21">
        <v>11.694155850666109</v>
      </c>
      <c r="AA32" s="22">
        <v>-1895109</v>
      </c>
    </row>
    <row r="33" spans="1:27" x14ac:dyDescent="0.25">
      <c r="A33" s="23" t="s">
        <v>61</v>
      </c>
      <c r="B33" s="17" t="s">
        <v>33</v>
      </c>
      <c r="C33" s="18">
        <v>30901858</v>
      </c>
      <c r="D33" s="18"/>
      <c r="E33" s="19">
        <v>-583729</v>
      </c>
      <c r="F33" s="20">
        <v>101823897</v>
      </c>
      <c r="G33" s="20">
        <v>14503315</v>
      </c>
      <c r="H33" s="20">
        <v>2173926</v>
      </c>
      <c r="I33" s="20">
        <v>-10715</v>
      </c>
      <c r="J33" s="20">
        <v>16666526</v>
      </c>
      <c r="K33" s="20">
        <v>316954</v>
      </c>
      <c r="L33" s="20">
        <v>178105</v>
      </c>
      <c r="M33" s="20">
        <v>22024769</v>
      </c>
      <c r="N33" s="20">
        <v>22519828</v>
      </c>
      <c r="O33" s="20">
        <v>-16632687</v>
      </c>
      <c r="P33" s="20">
        <v>3398792</v>
      </c>
      <c r="Q33" s="20">
        <v>850817</v>
      </c>
      <c r="R33" s="20">
        <v>-12383078</v>
      </c>
      <c r="S33" s="20"/>
      <c r="T33" s="20"/>
      <c r="U33" s="20"/>
      <c r="V33" s="20"/>
      <c r="W33" s="20">
        <v>26803276</v>
      </c>
      <c r="X33" s="20">
        <v>50537948</v>
      </c>
      <c r="Y33" s="20">
        <v>-23734672</v>
      </c>
      <c r="Z33" s="21">
        <v>-46.964059561737649</v>
      </c>
      <c r="AA33" s="22">
        <v>101823897</v>
      </c>
    </row>
    <row r="34" spans="1:27" x14ac:dyDescent="0.25">
      <c r="A34" s="23" t="s">
        <v>62</v>
      </c>
      <c r="B34" s="17" t="s">
        <v>33</v>
      </c>
      <c r="C34" s="18">
        <v>7456107</v>
      </c>
      <c r="D34" s="18"/>
      <c r="E34" s="19">
        <v>7000000</v>
      </c>
      <c r="F34" s="20">
        <v>7456107</v>
      </c>
      <c r="G34" s="20">
        <v>7457817</v>
      </c>
      <c r="H34" s="20">
        <v>1998289</v>
      </c>
      <c r="I34" s="20"/>
      <c r="J34" s="20">
        <v>9456106</v>
      </c>
      <c r="K34" s="20"/>
      <c r="L34" s="20">
        <v>1000000</v>
      </c>
      <c r="M34" s="20"/>
      <c r="N34" s="20">
        <v>1000000</v>
      </c>
      <c r="O34" s="20">
        <v>-983492</v>
      </c>
      <c r="P34" s="20">
        <v>1543893</v>
      </c>
      <c r="Q34" s="20">
        <v>456107</v>
      </c>
      <c r="R34" s="20">
        <v>1016508</v>
      </c>
      <c r="S34" s="20"/>
      <c r="T34" s="20"/>
      <c r="U34" s="20"/>
      <c r="V34" s="20"/>
      <c r="W34" s="20">
        <v>11472614</v>
      </c>
      <c r="X34" s="20">
        <v>7456107</v>
      </c>
      <c r="Y34" s="20">
        <v>4016507</v>
      </c>
      <c r="Z34" s="21">
        <v>53.868687775001078</v>
      </c>
      <c r="AA34" s="22">
        <v>7456107</v>
      </c>
    </row>
    <row r="35" spans="1:27" x14ac:dyDescent="0.25">
      <c r="A35" s="23" t="s">
        <v>63</v>
      </c>
      <c r="B35" s="17" t="s">
        <v>33</v>
      </c>
      <c r="C35" s="18">
        <v>921111</v>
      </c>
      <c r="D35" s="18"/>
      <c r="E35" s="19">
        <v>-620252</v>
      </c>
      <c r="F35" s="20">
        <v>921111</v>
      </c>
      <c r="G35" s="20">
        <v>865101</v>
      </c>
      <c r="H35" s="20">
        <v>52944</v>
      </c>
      <c r="I35" s="20">
        <v>75</v>
      </c>
      <c r="J35" s="20">
        <v>918120</v>
      </c>
      <c r="K35" s="20">
        <v>50505</v>
      </c>
      <c r="L35" s="20">
        <v>108491</v>
      </c>
      <c r="M35" s="20">
        <v>99907</v>
      </c>
      <c r="N35" s="20">
        <v>258903</v>
      </c>
      <c r="O35" s="20">
        <v>40157</v>
      </c>
      <c r="P35" s="20">
        <v>107750</v>
      </c>
      <c r="Q35" s="20">
        <v>105034</v>
      </c>
      <c r="R35" s="20">
        <v>252941</v>
      </c>
      <c r="S35" s="20"/>
      <c r="T35" s="20"/>
      <c r="U35" s="20"/>
      <c r="V35" s="20"/>
      <c r="W35" s="20">
        <v>1429964</v>
      </c>
      <c r="X35" s="20">
        <v>343471</v>
      </c>
      <c r="Y35" s="20">
        <v>1086493</v>
      </c>
      <c r="Z35" s="21">
        <v>316.32743375714398</v>
      </c>
      <c r="AA35" s="22">
        <v>921111</v>
      </c>
    </row>
    <row r="36" spans="1:27" x14ac:dyDescent="0.25">
      <c r="A36" s="23" t="s">
        <v>64</v>
      </c>
      <c r="B36" s="17" t="s">
        <v>33</v>
      </c>
      <c r="C36" s="18">
        <v>122907686</v>
      </c>
      <c r="D36" s="18"/>
      <c r="E36" s="19">
        <v>95111678</v>
      </c>
      <c r="F36" s="20">
        <v>122907686</v>
      </c>
      <c r="G36" s="20">
        <v>125393774</v>
      </c>
      <c r="H36" s="20">
        <v>2414761</v>
      </c>
      <c r="I36" s="20">
        <v>-4846057</v>
      </c>
      <c r="J36" s="20">
        <v>122962478</v>
      </c>
      <c r="K36" s="20">
        <v>2501797</v>
      </c>
      <c r="L36" s="20">
        <v>126688</v>
      </c>
      <c r="M36" s="20">
        <v>100273</v>
      </c>
      <c r="N36" s="20">
        <v>2728758</v>
      </c>
      <c r="O36" s="20">
        <v>69381</v>
      </c>
      <c r="P36" s="20">
        <v>2543317</v>
      </c>
      <c r="Q36" s="20">
        <v>59573</v>
      </c>
      <c r="R36" s="20">
        <v>2672271</v>
      </c>
      <c r="S36" s="20"/>
      <c r="T36" s="20"/>
      <c r="U36" s="20"/>
      <c r="V36" s="20"/>
      <c r="W36" s="20">
        <v>128363507</v>
      </c>
      <c r="X36" s="20">
        <v>122907686</v>
      </c>
      <c r="Y36" s="20">
        <v>5455821</v>
      </c>
      <c r="Z36" s="21">
        <v>4.4389583577385059</v>
      </c>
      <c r="AA36" s="22">
        <v>122907686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151534249</v>
      </c>
      <c r="D38" s="29">
        <f t="shared" ref="D38:Y38" si="3">SUM(D30:D37)</f>
        <v>0</v>
      </c>
      <c r="E38" s="30">
        <f t="shared" si="3"/>
        <v>94476462</v>
      </c>
      <c r="F38" s="31">
        <f t="shared" si="3"/>
        <v>222456289</v>
      </c>
      <c r="G38" s="31">
        <f t="shared" si="3"/>
        <v>137443195</v>
      </c>
      <c r="H38" s="31">
        <f t="shared" si="3"/>
        <v>6440702</v>
      </c>
      <c r="I38" s="31">
        <f t="shared" si="3"/>
        <v>-5520446</v>
      </c>
      <c r="J38" s="31">
        <f t="shared" si="3"/>
        <v>138363451</v>
      </c>
      <c r="K38" s="31">
        <f t="shared" si="3"/>
        <v>2744268</v>
      </c>
      <c r="L38" s="31">
        <f t="shared" si="3"/>
        <v>1386554</v>
      </c>
      <c r="M38" s="31">
        <f t="shared" si="3"/>
        <v>21472639</v>
      </c>
      <c r="N38" s="31">
        <f t="shared" si="3"/>
        <v>25603461</v>
      </c>
      <c r="O38" s="31">
        <f t="shared" si="3"/>
        <v>-17678865</v>
      </c>
      <c r="P38" s="31">
        <f t="shared" si="3"/>
        <v>7473636</v>
      </c>
      <c r="Q38" s="31">
        <f t="shared" si="3"/>
        <v>785406</v>
      </c>
      <c r="R38" s="31">
        <f t="shared" si="3"/>
        <v>-9419823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154547089</v>
      </c>
      <c r="X38" s="31">
        <f t="shared" si="3"/>
        <v>171161122</v>
      </c>
      <c r="Y38" s="31">
        <f t="shared" si="3"/>
        <v>-16614033</v>
      </c>
      <c r="Z38" s="32">
        <f>+IF(X38&lt;&gt;0,+(Y38/X38)*100,0)</f>
        <v>-9.706662824984285</v>
      </c>
      <c r="AA38" s="33">
        <f>SUM(AA30:AA37)</f>
        <v>222456289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12930286</v>
      </c>
      <c r="D40" s="18"/>
      <c r="E40" s="19">
        <v>10748290</v>
      </c>
      <c r="F40" s="20">
        <v>10748290</v>
      </c>
      <c r="G40" s="20">
        <v>12930286</v>
      </c>
      <c r="H40" s="20"/>
      <c r="I40" s="20"/>
      <c r="J40" s="20">
        <v>12930286</v>
      </c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>
        <v>12930286</v>
      </c>
      <c r="X40" s="20">
        <v>10748290</v>
      </c>
      <c r="Y40" s="20">
        <v>2181996</v>
      </c>
      <c r="Z40" s="21">
        <v>20.300866463409527</v>
      </c>
      <c r="AA40" s="22">
        <v>10748290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12930286</v>
      </c>
      <c r="D44" s="29">
        <f t="shared" ref="D44:Y44" si="4">SUM(D40:D43)</f>
        <v>0</v>
      </c>
      <c r="E44" s="35">
        <f t="shared" si="4"/>
        <v>10748290</v>
      </c>
      <c r="F44" s="36">
        <f t="shared" si="4"/>
        <v>10748290</v>
      </c>
      <c r="G44" s="36">
        <f t="shared" si="4"/>
        <v>12930286</v>
      </c>
      <c r="H44" s="36">
        <f t="shared" si="4"/>
        <v>0</v>
      </c>
      <c r="I44" s="36">
        <f t="shared" si="4"/>
        <v>0</v>
      </c>
      <c r="J44" s="36">
        <f t="shared" si="4"/>
        <v>12930286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12930286</v>
      </c>
      <c r="X44" s="36">
        <f t="shared" si="4"/>
        <v>10748290</v>
      </c>
      <c r="Y44" s="36">
        <f t="shared" si="4"/>
        <v>2181996</v>
      </c>
      <c r="Z44" s="37">
        <f>+IF(X44&lt;&gt;0,+(Y44/X44)*100,0)</f>
        <v>20.300866463409527</v>
      </c>
      <c r="AA44" s="38">
        <f>SUM(AA40:AA43)</f>
        <v>10748290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164464535</v>
      </c>
      <c r="D45" s="29">
        <f>+D38+D44</f>
        <v>0</v>
      </c>
      <c r="E45" s="30">
        <f t="shared" si="5"/>
        <v>105224752</v>
      </c>
      <c r="F45" s="31">
        <f t="shared" si="5"/>
        <v>233204579</v>
      </c>
      <c r="G45" s="31">
        <f t="shared" si="5"/>
        <v>150373481</v>
      </c>
      <c r="H45" s="31">
        <f t="shared" si="5"/>
        <v>6440702</v>
      </c>
      <c r="I45" s="31">
        <f t="shared" si="5"/>
        <v>-5520446</v>
      </c>
      <c r="J45" s="31">
        <f t="shared" si="5"/>
        <v>151293737</v>
      </c>
      <c r="K45" s="31">
        <f t="shared" si="5"/>
        <v>2744268</v>
      </c>
      <c r="L45" s="31">
        <f t="shared" si="5"/>
        <v>1386554</v>
      </c>
      <c r="M45" s="31">
        <f t="shared" si="5"/>
        <v>21472639</v>
      </c>
      <c r="N45" s="31">
        <f t="shared" si="5"/>
        <v>25603461</v>
      </c>
      <c r="O45" s="31">
        <f t="shared" si="5"/>
        <v>-17678865</v>
      </c>
      <c r="P45" s="31">
        <f t="shared" si="5"/>
        <v>7473636</v>
      </c>
      <c r="Q45" s="31">
        <f t="shared" si="5"/>
        <v>785406</v>
      </c>
      <c r="R45" s="31">
        <f t="shared" si="5"/>
        <v>-9419823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167477375</v>
      </c>
      <c r="X45" s="31">
        <f t="shared" si="5"/>
        <v>181909412</v>
      </c>
      <c r="Y45" s="31">
        <f t="shared" si="5"/>
        <v>-14432037</v>
      </c>
      <c r="Z45" s="32">
        <f>+IF(X45&lt;&gt;0,+(Y45/X45)*100,0)</f>
        <v>-7.9336395194328917</v>
      </c>
      <c r="AA45" s="33">
        <f>+AA38+AA44</f>
        <v>233204579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218600528</v>
      </c>
      <c r="D46" s="42">
        <f t="shared" si="6"/>
        <v>0</v>
      </c>
      <c r="E46" s="43">
        <f t="shared" si="6"/>
        <v>263599283</v>
      </c>
      <c r="F46" s="44">
        <f t="shared" si="6"/>
        <v>272798076</v>
      </c>
      <c r="G46" s="44">
        <f t="shared" si="6"/>
        <v>260755318</v>
      </c>
      <c r="H46" s="44">
        <f t="shared" si="6"/>
        <v>7435080</v>
      </c>
      <c r="I46" s="44">
        <f t="shared" si="6"/>
        <v>-631402</v>
      </c>
      <c r="J46" s="44">
        <f t="shared" si="6"/>
        <v>267558996</v>
      </c>
      <c r="K46" s="44">
        <f t="shared" si="6"/>
        <v>-7985923</v>
      </c>
      <c r="L46" s="44">
        <f t="shared" si="6"/>
        <v>-5672129</v>
      </c>
      <c r="M46" s="44">
        <f t="shared" si="6"/>
        <v>22015777</v>
      </c>
      <c r="N46" s="44">
        <f t="shared" si="6"/>
        <v>8357725</v>
      </c>
      <c r="O46" s="44">
        <f t="shared" si="6"/>
        <v>36283147</v>
      </c>
      <c r="P46" s="44">
        <f t="shared" si="6"/>
        <v>23629827</v>
      </c>
      <c r="Q46" s="44">
        <f t="shared" si="6"/>
        <v>-3289584</v>
      </c>
      <c r="R46" s="44">
        <f t="shared" si="6"/>
        <v>56623390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332540111</v>
      </c>
      <c r="X46" s="44">
        <f t="shared" si="6"/>
        <v>250081502</v>
      </c>
      <c r="Y46" s="44">
        <f t="shared" si="6"/>
        <v>82458609</v>
      </c>
      <c r="Z46" s="45">
        <f>+IF(X46&lt;&gt;0,+(Y46/X46)*100,0)</f>
        <v>32.972694237896896</v>
      </c>
      <c r="AA46" s="46">
        <f>+AA27-AA45</f>
        <v>272798076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13638652</v>
      </c>
      <c r="D48" s="18"/>
      <c r="E48" s="19">
        <v>78425692</v>
      </c>
      <c r="F48" s="20">
        <v>67836198</v>
      </c>
      <c r="G48" s="20">
        <v>70984383</v>
      </c>
      <c r="H48" s="20">
        <v>-10525476</v>
      </c>
      <c r="I48" s="20">
        <v>-7994172</v>
      </c>
      <c r="J48" s="20">
        <v>52464735</v>
      </c>
      <c r="K48" s="20">
        <v>-7941156</v>
      </c>
      <c r="L48" s="20">
        <v>-948089</v>
      </c>
      <c r="M48" s="20">
        <v>18725002</v>
      </c>
      <c r="N48" s="20">
        <v>9835757</v>
      </c>
      <c r="O48" s="20">
        <v>31714081</v>
      </c>
      <c r="P48" s="20">
        <v>23751546</v>
      </c>
      <c r="Q48" s="20">
        <v>-5940908</v>
      </c>
      <c r="R48" s="20">
        <v>49524719</v>
      </c>
      <c r="S48" s="20"/>
      <c r="T48" s="20"/>
      <c r="U48" s="20"/>
      <c r="V48" s="20"/>
      <c r="W48" s="20">
        <v>111825211</v>
      </c>
      <c r="X48" s="20">
        <v>45119634</v>
      </c>
      <c r="Y48" s="20">
        <v>66705577</v>
      </c>
      <c r="Z48" s="47">
        <v>147.84157380354637</v>
      </c>
      <c r="AA48" s="22">
        <v>67836198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13638652</v>
      </c>
      <c r="D51" s="50">
        <f t="shared" ref="D51:Y51" si="7">SUM(D48:D50)</f>
        <v>0</v>
      </c>
      <c r="E51" s="51">
        <f t="shared" si="7"/>
        <v>78425692</v>
      </c>
      <c r="F51" s="52">
        <f t="shared" si="7"/>
        <v>67836198</v>
      </c>
      <c r="G51" s="52">
        <f t="shared" si="7"/>
        <v>70984383</v>
      </c>
      <c r="H51" s="52">
        <f t="shared" si="7"/>
        <v>-10525476</v>
      </c>
      <c r="I51" s="52">
        <f t="shared" si="7"/>
        <v>-7994172</v>
      </c>
      <c r="J51" s="52">
        <f t="shared" si="7"/>
        <v>52464735</v>
      </c>
      <c r="K51" s="52">
        <f t="shared" si="7"/>
        <v>-7941156</v>
      </c>
      <c r="L51" s="52">
        <f t="shared" si="7"/>
        <v>-948089</v>
      </c>
      <c r="M51" s="52">
        <f t="shared" si="7"/>
        <v>18725002</v>
      </c>
      <c r="N51" s="52">
        <f t="shared" si="7"/>
        <v>9835757</v>
      </c>
      <c r="O51" s="52">
        <f t="shared" si="7"/>
        <v>31714081</v>
      </c>
      <c r="P51" s="52">
        <f t="shared" si="7"/>
        <v>23751546</v>
      </c>
      <c r="Q51" s="52">
        <f t="shared" si="7"/>
        <v>-5940908</v>
      </c>
      <c r="R51" s="52">
        <f t="shared" si="7"/>
        <v>49524719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111825211</v>
      </c>
      <c r="X51" s="52">
        <f t="shared" si="7"/>
        <v>45119634</v>
      </c>
      <c r="Y51" s="52">
        <f t="shared" si="7"/>
        <v>66705577</v>
      </c>
      <c r="Z51" s="53">
        <f>+IF(X51&lt;&gt;0,+(Y51/X51)*100,0)</f>
        <v>147.84157380354637</v>
      </c>
      <c r="AA51" s="54">
        <f>SUM(AA48:AA50)</f>
        <v>67836198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83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-6232800</v>
      </c>
      <c r="F6" s="20">
        <v>-6405300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-4803975</v>
      </c>
      <c r="Y6" s="20">
        <v>4803975</v>
      </c>
      <c r="Z6" s="21">
        <v>-100</v>
      </c>
      <c r="AA6" s="22">
        <v>-6405300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1732800</v>
      </c>
      <c r="F12" s="20">
        <v>1755300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1316475</v>
      </c>
      <c r="Y12" s="24">
        <v>-1316475</v>
      </c>
      <c r="Z12" s="25">
        <v>-100</v>
      </c>
      <c r="AA12" s="26">
        <v>1755300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-4500000</v>
      </c>
      <c r="F14" s="31">
        <f t="shared" si="0"/>
        <v>-4650000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-3487500</v>
      </c>
      <c r="Y14" s="31">
        <f t="shared" si="0"/>
        <v>3487500</v>
      </c>
      <c r="Z14" s="32">
        <f>+IF(X14&lt;&gt;0,+(Y14/X14)*100,0)</f>
        <v>-100</v>
      </c>
      <c r="AA14" s="33">
        <f>SUM(AA6:AA13)</f>
        <v>-4650000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-4500000</v>
      </c>
      <c r="F27" s="31">
        <f t="shared" si="2"/>
        <v>-4650000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-3487500</v>
      </c>
      <c r="Y27" s="31">
        <f t="shared" si="2"/>
        <v>3487500</v>
      </c>
      <c r="Z27" s="32">
        <f>+IF(X27&lt;&gt;0,+(Y27/X27)*100,0)</f>
        <v>-100</v>
      </c>
      <c r="AA27" s="33">
        <f>+AA14+AA26</f>
        <v>-4650000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-4500000</v>
      </c>
      <c r="F46" s="44">
        <f t="shared" si="6"/>
        <v>-4650000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-3487500</v>
      </c>
      <c r="Y46" s="44">
        <f t="shared" si="6"/>
        <v>3487500</v>
      </c>
      <c r="Z46" s="45">
        <f>+IF(X46&lt;&gt;0,+(Y46/X46)*100,0)</f>
        <v>-100</v>
      </c>
      <c r="AA46" s="46">
        <f>+AA27-AA45</f>
        <v>-4650000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-746233572</v>
      </c>
      <c r="D6" s="18"/>
      <c r="E6" s="19">
        <v>8184324</v>
      </c>
      <c r="F6" s="20">
        <v>7407761</v>
      </c>
      <c r="G6" s="20">
        <v>-778441184</v>
      </c>
      <c r="H6" s="20">
        <v>-29225445</v>
      </c>
      <c r="I6" s="20">
        <v>-19954401</v>
      </c>
      <c r="J6" s="20">
        <v>-827621030</v>
      </c>
      <c r="K6" s="20">
        <v>-41560352</v>
      </c>
      <c r="L6" s="20">
        <v>-23007919</v>
      </c>
      <c r="M6" s="20">
        <v>-32713444</v>
      </c>
      <c r="N6" s="20">
        <v>-97281715</v>
      </c>
      <c r="O6" s="20">
        <v>-20015111</v>
      </c>
      <c r="P6" s="20">
        <v>-21118699</v>
      </c>
      <c r="Q6" s="20">
        <v>-21185085</v>
      </c>
      <c r="R6" s="20">
        <v>-62318895</v>
      </c>
      <c r="S6" s="20"/>
      <c r="T6" s="20"/>
      <c r="U6" s="20"/>
      <c r="V6" s="20"/>
      <c r="W6" s="20">
        <v>-987221640</v>
      </c>
      <c r="X6" s="20">
        <v>5555835</v>
      </c>
      <c r="Y6" s="20">
        <v>-992777475</v>
      </c>
      <c r="Z6" s="21">
        <v>-17869.095734484556</v>
      </c>
      <c r="AA6" s="22">
        <v>7407761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187053241</v>
      </c>
      <c r="D8" s="18"/>
      <c r="E8" s="19">
        <v>138685537</v>
      </c>
      <c r="F8" s="20">
        <v>136024630</v>
      </c>
      <c r="G8" s="20">
        <v>195430732</v>
      </c>
      <c r="H8" s="20">
        <v>10013858</v>
      </c>
      <c r="I8" s="20">
        <v>9482072</v>
      </c>
      <c r="J8" s="20">
        <v>214926662</v>
      </c>
      <c r="K8" s="20">
        <v>8212042</v>
      </c>
      <c r="L8" s="20">
        <v>7130092</v>
      </c>
      <c r="M8" s="20">
        <v>7099274</v>
      </c>
      <c r="N8" s="20">
        <v>22441408</v>
      </c>
      <c r="O8" s="20">
        <v>9052795</v>
      </c>
      <c r="P8" s="20">
        <v>8101346</v>
      </c>
      <c r="Q8" s="20">
        <v>7567670</v>
      </c>
      <c r="R8" s="20">
        <v>24721811</v>
      </c>
      <c r="S8" s="20"/>
      <c r="T8" s="20"/>
      <c r="U8" s="20"/>
      <c r="V8" s="20"/>
      <c r="W8" s="20">
        <v>262089881</v>
      </c>
      <c r="X8" s="20">
        <v>102018474</v>
      </c>
      <c r="Y8" s="20">
        <v>160071407</v>
      </c>
      <c r="Z8" s="21">
        <v>156.90433381703005</v>
      </c>
      <c r="AA8" s="22">
        <v>136024630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-104300</v>
      </c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84103540</v>
      </c>
      <c r="D12" s="18"/>
      <c r="E12" s="19">
        <v>6882770</v>
      </c>
      <c r="F12" s="20">
        <v>6626420</v>
      </c>
      <c r="G12" s="24">
        <v>88338022</v>
      </c>
      <c r="H12" s="24">
        <v>4132244</v>
      </c>
      <c r="I12" s="24">
        <v>2912803</v>
      </c>
      <c r="J12" s="20">
        <v>95383069</v>
      </c>
      <c r="K12" s="24">
        <v>5720241</v>
      </c>
      <c r="L12" s="24">
        <v>3316249</v>
      </c>
      <c r="M12" s="20">
        <v>4516848</v>
      </c>
      <c r="N12" s="24">
        <v>13553338</v>
      </c>
      <c r="O12" s="24">
        <v>2897388</v>
      </c>
      <c r="P12" s="24">
        <v>3018189</v>
      </c>
      <c r="Q12" s="20">
        <v>2764714</v>
      </c>
      <c r="R12" s="24">
        <v>8680291</v>
      </c>
      <c r="S12" s="24"/>
      <c r="T12" s="20"/>
      <c r="U12" s="24"/>
      <c r="V12" s="24"/>
      <c r="W12" s="24">
        <v>117616698</v>
      </c>
      <c r="X12" s="20">
        <v>4969809</v>
      </c>
      <c r="Y12" s="24">
        <v>112646889</v>
      </c>
      <c r="Z12" s="25">
        <v>2266.6241096991857</v>
      </c>
      <c r="AA12" s="26">
        <v>6626420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-475076791</v>
      </c>
      <c r="D14" s="29">
        <f>SUM(D6:D13)</f>
        <v>0</v>
      </c>
      <c r="E14" s="30">
        <f t="shared" si="0"/>
        <v>153648331</v>
      </c>
      <c r="F14" s="31">
        <f t="shared" si="0"/>
        <v>150058811</v>
      </c>
      <c r="G14" s="31">
        <f t="shared" si="0"/>
        <v>-494672430</v>
      </c>
      <c r="H14" s="31">
        <f t="shared" si="0"/>
        <v>-15079343</v>
      </c>
      <c r="I14" s="31">
        <f t="shared" si="0"/>
        <v>-7559526</v>
      </c>
      <c r="J14" s="31">
        <f t="shared" si="0"/>
        <v>-517311299</v>
      </c>
      <c r="K14" s="31">
        <f t="shared" si="0"/>
        <v>-27628069</v>
      </c>
      <c r="L14" s="31">
        <f t="shared" si="0"/>
        <v>-12561578</v>
      </c>
      <c r="M14" s="31">
        <f t="shared" si="0"/>
        <v>-21097322</v>
      </c>
      <c r="N14" s="31">
        <f t="shared" si="0"/>
        <v>-61286969</v>
      </c>
      <c r="O14" s="31">
        <f t="shared" si="0"/>
        <v>-8064928</v>
      </c>
      <c r="P14" s="31">
        <f t="shared" si="0"/>
        <v>-9999164</v>
      </c>
      <c r="Q14" s="31">
        <f t="shared" si="0"/>
        <v>-10852701</v>
      </c>
      <c r="R14" s="31">
        <f t="shared" si="0"/>
        <v>-28916793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-607515061</v>
      </c>
      <c r="X14" s="31">
        <f t="shared" si="0"/>
        <v>112544118</v>
      </c>
      <c r="Y14" s="31">
        <f t="shared" si="0"/>
        <v>-720059179</v>
      </c>
      <c r="Z14" s="32">
        <f>+IF(X14&lt;&gt;0,+(Y14/X14)*100,0)</f>
        <v>-639.80169892130652</v>
      </c>
      <c r="AA14" s="33">
        <f>SUM(AA6:AA13)</f>
        <v>150058811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53588075</v>
      </c>
      <c r="D18" s="18"/>
      <c r="E18" s="19">
        <v>45685130</v>
      </c>
      <c r="F18" s="20">
        <v>44176130</v>
      </c>
      <c r="G18" s="24">
        <v>53588075</v>
      </c>
      <c r="H18" s="24"/>
      <c r="I18" s="24">
        <v>2945802</v>
      </c>
      <c r="J18" s="20">
        <v>56533877</v>
      </c>
      <c r="K18" s="24">
        <v>13772617</v>
      </c>
      <c r="L18" s="24">
        <v>935207</v>
      </c>
      <c r="M18" s="20">
        <v>4078972</v>
      </c>
      <c r="N18" s="24">
        <v>18786796</v>
      </c>
      <c r="O18" s="24"/>
      <c r="P18" s="24">
        <v>1695500</v>
      </c>
      <c r="Q18" s="20">
        <v>952584</v>
      </c>
      <c r="R18" s="24">
        <v>2648084</v>
      </c>
      <c r="S18" s="24"/>
      <c r="T18" s="20"/>
      <c r="U18" s="24"/>
      <c r="V18" s="24"/>
      <c r="W18" s="24">
        <v>77968757</v>
      </c>
      <c r="X18" s="20">
        <v>33132087</v>
      </c>
      <c r="Y18" s="24">
        <v>44836670</v>
      </c>
      <c r="Z18" s="25">
        <v>135.32703207015001</v>
      </c>
      <c r="AA18" s="26">
        <v>44176130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53588075</v>
      </c>
      <c r="D26" s="29">
        <f t="shared" ref="D26:Y26" si="1">SUM(D16:D25)</f>
        <v>0</v>
      </c>
      <c r="E26" s="35">
        <f t="shared" si="1"/>
        <v>45685130</v>
      </c>
      <c r="F26" s="36">
        <f t="shared" si="1"/>
        <v>44176130</v>
      </c>
      <c r="G26" s="36">
        <f t="shared" si="1"/>
        <v>53588075</v>
      </c>
      <c r="H26" s="36">
        <f t="shared" si="1"/>
        <v>0</v>
      </c>
      <c r="I26" s="36">
        <f t="shared" si="1"/>
        <v>2945802</v>
      </c>
      <c r="J26" s="36">
        <f t="shared" si="1"/>
        <v>56533877</v>
      </c>
      <c r="K26" s="36">
        <f t="shared" si="1"/>
        <v>13772617</v>
      </c>
      <c r="L26" s="36">
        <f t="shared" si="1"/>
        <v>935207</v>
      </c>
      <c r="M26" s="36">
        <f t="shared" si="1"/>
        <v>4078972</v>
      </c>
      <c r="N26" s="36">
        <f t="shared" si="1"/>
        <v>18786796</v>
      </c>
      <c r="O26" s="36">
        <f t="shared" si="1"/>
        <v>0</v>
      </c>
      <c r="P26" s="36">
        <f t="shared" si="1"/>
        <v>1695500</v>
      </c>
      <c r="Q26" s="36">
        <f t="shared" si="1"/>
        <v>952584</v>
      </c>
      <c r="R26" s="36">
        <f t="shared" si="1"/>
        <v>2648084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77968757</v>
      </c>
      <c r="X26" s="36">
        <f t="shared" si="1"/>
        <v>33132087</v>
      </c>
      <c r="Y26" s="36">
        <f t="shared" si="1"/>
        <v>44836670</v>
      </c>
      <c r="Z26" s="37">
        <f>+IF(X26&lt;&gt;0,+(Y26/X26)*100,0)</f>
        <v>135.32703207015001</v>
      </c>
      <c r="AA26" s="38">
        <f>SUM(AA16:AA25)</f>
        <v>44176130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-421488716</v>
      </c>
      <c r="D27" s="29">
        <f>+D14+D26</f>
        <v>0</v>
      </c>
      <c r="E27" s="30">
        <f t="shared" si="2"/>
        <v>199333461</v>
      </c>
      <c r="F27" s="31">
        <f t="shared" si="2"/>
        <v>194234941</v>
      </c>
      <c r="G27" s="31">
        <f t="shared" si="2"/>
        <v>-441084355</v>
      </c>
      <c r="H27" s="31">
        <f t="shared" si="2"/>
        <v>-15079343</v>
      </c>
      <c r="I27" s="31">
        <f t="shared" si="2"/>
        <v>-4613724</v>
      </c>
      <c r="J27" s="31">
        <f t="shared" si="2"/>
        <v>-460777422</v>
      </c>
      <c r="K27" s="31">
        <f t="shared" si="2"/>
        <v>-13855452</v>
      </c>
      <c r="L27" s="31">
        <f t="shared" si="2"/>
        <v>-11626371</v>
      </c>
      <c r="M27" s="31">
        <f t="shared" si="2"/>
        <v>-17018350</v>
      </c>
      <c r="N27" s="31">
        <f t="shared" si="2"/>
        <v>-42500173</v>
      </c>
      <c r="O27" s="31">
        <f t="shared" si="2"/>
        <v>-8064928</v>
      </c>
      <c r="P27" s="31">
        <f t="shared" si="2"/>
        <v>-8303664</v>
      </c>
      <c r="Q27" s="31">
        <f t="shared" si="2"/>
        <v>-9900117</v>
      </c>
      <c r="R27" s="31">
        <f t="shared" si="2"/>
        <v>-26268709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-529546304</v>
      </c>
      <c r="X27" s="31">
        <f t="shared" si="2"/>
        <v>145676205</v>
      </c>
      <c r="Y27" s="31">
        <f t="shared" si="2"/>
        <v>-675222509</v>
      </c>
      <c r="Z27" s="32">
        <f>+IF(X27&lt;&gt;0,+(Y27/X27)*100,0)</f>
        <v>-463.50912903037249</v>
      </c>
      <c r="AA27" s="33">
        <f>+AA14+AA26</f>
        <v>194234941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132271803</v>
      </c>
      <c r="D33" s="18"/>
      <c r="E33" s="19">
        <v>266591341</v>
      </c>
      <c r="F33" s="20">
        <v>276078275</v>
      </c>
      <c r="G33" s="20">
        <v>117880717</v>
      </c>
      <c r="H33" s="20">
        <v>3560499</v>
      </c>
      <c r="I33" s="20">
        <v>7687621</v>
      </c>
      <c r="J33" s="20">
        <v>129128837</v>
      </c>
      <c r="K33" s="20">
        <v>-17663501</v>
      </c>
      <c r="L33" s="20">
        <v>-1043813</v>
      </c>
      <c r="M33" s="20">
        <v>-5574704</v>
      </c>
      <c r="N33" s="20">
        <v>-24282018</v>
      </c>
      <c r="O33" s="20">
        <v>5631521</v>
      </c>
      <c r="P33" s="20">
        <v>-5505082</v>
      </c>
      <c r="Q33" s="20">
        <v>-2434418</v>
      </c>
      <c r="R33" s="20">
        <v>-2307979</v>
      </c>
      <c r="S33" s="20"/>
      <c r="T33" s="20"/>
      <c r="U33" s="20"/>
      <c r="V33" s="20"/>
      <c r="W33" s="20">
        <v>102538840</v>
      </c>
      <c r="X33" s="20">
        <v>207058671</v>
      </c>
      <c r="Y33" s="20">
        <v>-104519831</v>
      </c>
      <c r="Z33" s="21">
        <v>-50.478364656363503</v>
      </c>
      <c r="AA33" s="22">
        <v>276078275</v>
      </c>
    </row>
    <row r="34" spans="1:27" x14ac:dyDescent="0.25">
      <c r="A34" s="23" t="s">
        <v>62</v>
      </c>
      <c r="B34" s="17" t="s">
        <v>33</v>
      </c>
      <c r="C34" s="18">
        <v>-38096000</v>
      </c>
      <c r="D34" s="18"/>
      <c r="E34" s="19">
        <v>-44485602</v>
      </c>
      <c r="F34" s="20">
        <v>-44547116</v>
      </c>
      <c r="G34" s="20">
        <v>-38096000</v>
      </c>
      <c r="H34" s="20"/>
      <c r="I34" s="20">
        <v>-3387672</v>
      </c>
      <c r="J34" s="20">
        <v>-41483672</v>
      </c>
      <c r="K34" s="20">
        <v>-14714666</v>
      </c>
      <c r="L34" s="20"/>
      <c r="M34" s="20">
        <v>-5236469</v>
      </c>
      <c r="N34" s="20">
        <v>-19951135</v>
      </c>
      <c r="O34" s="20"/>
      <c r="P34" s="20">
        <v>-1924393</v>
      </c>
      <c r="Q34" s="20">
        <v>-105795</v>
      </c>
      <c r="R34" s="20">
        <v>-2030188</v>
      </c>
      <c r="S34" s="20"/>
      <c r="T34" s="20"/>
      <c r="U34" s="20"/>
      <c r="V34" s="20"/>
      <c r="W34" s="20">
        <v>-63464995</v>
      </c>
      <c r="X34" s="20">
        <v>-33410331</v>
      </c>
      <c r="Y34" s="20">
        <v>-30054664</v>
      </c>
      <c r="Z34" s="21">
        <v>89.956199476144079</v>
      </c>
      <c r="AA34" s="22">
        <v>-44547116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94175803</v>
      </c>
      <c r="D38" s="29">
        <f t="shared" ref="D38:Y38" si="3">SUM(D30:D37)</f>
        <v>0</v>
      </c>
      <c r="E38" s="30">
        <f t="shared" si="3"/>
        <v>222105739</v>
      </c>
      <c r="F38" s="31">
        <f t="shared" si="3"/>
        <v>231531159</v>
      </c>
      <c r="G38" s="31">
        <f t="shared" si="3"/>
        <v>79784717</v>
      </c>
      <c r="H38" s="31">
        <f t="shared" si="3"/>
        <v>3560499</v>
      </c>
      <c r="I38" s="31">
        <f t="shared" si="3"/>
        <v>4299949</v>
      </c>
      <c r="J38" s="31">
        <f t="shared" si="3"/>
        <v>87645165</v>
      </c>
      <c r="K38" s="31">
        <f t="shared" si="3"/>
        <v>-32378167</v>
      </c>
      <c r="L38" s="31">
        <f t="shared" si="3"/>
        <v>-1043813</v>
      </c>
      <c r="M38" s="31">
        <f t="shared" si="3"/>
        <v>-10811173</v>
      </c>
      <c r="N38" s="31">
        <f t="shared" si="3"/>
        <v>-44233153</v>
      </c>
      <c r="O38" s="31">
        <f t="shared" si="3"/>
        <v>5631521</v>
      </c>
      <c r="P38" s="31">
        <f t="shared" si="3"/>
        <v>-7429475</v>
      </c>
      <c r="Q38" s="31">
        <f t="shared" si="3"/>
        <v>-2540213</v>
      </c>
      <c r="R38" s="31">
        <f t="shared" si="3"/>
        <v>-4338167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39073845</v>
      </c>
      <c r="X38" s="31">
        <f t="shared" si="3"/>
        <v>173648340</v>
      </c>
      <c r="Y38" s="31">
        <f t="shared" si="3"/>
        <v>-134574495</v>
      </c>
      <c r="Z38" s="32">
        <f>+IF(X38&lt;&gt;0,+(Y38/X38)*100,0)</f>
        <v>-77.498290510580176</v>
      </c>
      <c r="AA38" s="33">
        <f>SUM(AA30:AA37)</f>
        <v>231531159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94175803</v>
      </c>
      <c r="D45" s="29">
        <f>+D38+D44</f>
        <v>0</v>
      </c>
      <c r="E45" s="30">
        <f t="shared" si="5"/>
        <v>222105739</v>
      </c>
      <c r="F45" s="31">
        <f t="shared" si="5"/>
        <v>231531159</v>
      </c>
      <c r="G45" s="31">
        <f t="shared" si="5"/>
        <v>79784717</v>
      </c>
      <c r="H45" s="31">
        <f t="shared" si="5"/>
        <v>3560499</v>
      </c>
      <c r="I45" s="31">
        <f t="shared" si="5"/>
        <v>4299949</v>
      </c>
      <c r="J45" s="31">
        <f t="shared" si="5"/>
        <v>87645165</v>
      </c>
      <c r="K45" s="31">
        <f t="shared" si="5"/>
        <v>-32378167</v>
      </c>
      <c r="L45" s="31">
        <f t="shared" si="5"/>
        <v>-1043813</v>
      </c>
      <c r="M45" s="31">
        <f t="shared" si="5"/>
        <v>-10811173</v>
      </c>
      <c r="N45" s="31">
        <f t="shared" si="5"/>
        <v>-44233153</v>
      </c>
      <c r="O45" s="31">
        <f t="shared" si="5"/>
        <v>5631521</v>
      </c>
      <c r="P45" s="31">
        <f t="shared" si="5"/>
        <v>-7429475</v>
      </c>
      <c r="Q45" s="31">
        <f t="shared" si="5"/>
        <v>-2540213</v>
      </c>
      <c r="R45" s="31">
        <f t="shared" si="5"/>
        <v>-4338167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39073845</v>
      </c>
      <c r="X45" s="31">
        <f t="shared" si="5"/>
        <v>173648340</v>
      </c>
      <c r="Y45" s="31">
        <f t="shared" si="5"/>
        <v>-134574495</v>
      </c>
      <c r="Z45" s="32">
        <f>+IF(X45&lt;&gt;0,+(Y45/X45)*100,0)</f>
        <v>-77.498290510580176</v>
      </c>
      <c r="AA45" s="33">
        <f>+AA38+AA44</f>
        <v>231531159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-515664519</v>
      </c>
      <c r="D46" s="42">
        <f t="shared" si="6"/>
        <v>0</v>
      </c>
      <c r="E46" s="43">
        <f t="shared" si="6"/>
        <v>-22772278</v>
      </c>
      <c r="F46" s="44">
        <f t="shared" si="6"/>
        <v>-37296218</v>
      </c>
      <c r="G46" s="44">
        <f t="shared" si="6"/>
        <v>-520869072</v>
      </c>
      <c r="H46" s="44">
        <f t="shared" si="6"/>
        <v>-18639842</v>
      </c>
      <c r="I46" s="44">
        <f t="shared" si="6"/>
        <v>-8913673</v>
      </c>
      <c r="J46" s="44">
        <f t="shared" si="6"/>
        <v>-548422587</v>
      </c>
      <c r="K46" s="44">
        <f t="shared" si="6"/>
        <v>18522715</v>
      </c>
      <c r="L46" s="44">
        <f t="shared" si="6"/>
        <v>-10582558</v>
      </c>
      <c r="M46" s="44">
        <f t="shared" si="6"/>
        <v>-6207177</v>
      </c>
      <c r="N46" s="44">
        <f t="shared" si="6"/>
        <v>1732980</v>
      </c>
      <c r="O46" s="44">
        <f t="shared" si="6"/>
        <v>-13696449</v>
      </c>
      <c r="P46" s="44">
        <f t="shared" si="6"/>
        <v>-874189</v>
      </c>
      <c r="Q46" s="44">
        <f t="shared" si="6"/>
        <v>-7359904</v>
      </c>
      <c r="R46" s="44">
        <f t="shared" si="6"/>
        <v>-21930542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-568620149</v>
      </c>
      <c r="X46" s="44">
        <f t="shared" si="6"/>
        <v>-27972135</v>
      </c>
      <c r="Y46" s="44">
        <f t="shared" si="6"/>
        <v>-540648014</v>
      </c>
      <c r="Z46" s="45">
        <f>+IF(X46&lt;&gt;0,+(Y46/X46)*100,0)</f>
        <v>1932.8092546385892</v>
      </c>
      <c r="AA46" s="46">
        <f>+AA27-AA45</f>
        <v>-37296218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-282772732</v>
      </c>
      <c r="D48" s="18"/>
      <c r="E48" s="19"/>
      <c r="F48" s="20"/>
      <c r="G48" s="20">
        <v>-285988763</v>
      </c>
      <c r="H48" s="20">
        <v>-13388984</v>
      </c>
      <c r="I48" s="20">
        <v>-9031478</v>
      </c>
      <c r="J48" s="20">
        <v>-308409225</v>
      </c>
      <c r="K48" s="20">
        <v>-2526175</v>
      </c>
      <c r="L48" s="20">
        <v>-26479467</v>
      </c>
      <c r="M48" s="20">
        <v>-1162417</v>
      </c>
      <c r="N48" s="20">
        <v>-30168059</v>
      </c>
      <c r="O48" s="20">
        <v>-13876963</v>
      </c>
      <c r="P48" s="20">
        <v>-13559869</v>
      </c>
      <c r="Q48" s="20">
        <v>11348521</v>
      </c>
      <c r="R48" s="20">
        <v>-16088311</v>
      </c>
      <c r="S48" s="20"/>
      <c r="T48" s="20"/>
      <c r="U48" s="20"/>
      <c r="V48" s="20"/>
      <c r="W48" s="20">
        <v>-354665595</v>
      </c>
      <c r="X48" s="20"/>
      <c r="Y48" s="20">
        <v>-354665595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-282772732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-285988763</v>
      </c>
      <c r="H51" s="52">
        <f t="shared" si="7"/>
        <v>-13388984</v>
      </c>
      <c r="I51" s="52">
        <f t="shared" si="7"/>
        <v>-9031478</v>
      </c>
      <c r="J51" s="52">
        <f t="shared" si="7"/>
        <v>-308409225</v>
      </c>
      <c r="K51" s="52">
        <f t="shared" si="7"/>
        <v>-2526175</v>
      </c>
      <c r="L51" s="52">
        <f t="shared" si="7"/>
        <v>-26479467</v>
      </c>
      <c r="M51" s="52">
        <f t="shared" si="7"/>
        <v>-1162417</v>
      </c>
      <c r="N51" s="52">
        <f t="shared" si="7"/>
        <v>-30168059</v>
      </c>
      <c r="O51" s="52">
        <f t="shared" si="7"/>
        <v>-13876963</v>
      </c>
      <c r="P51" s="52">
        <f t="shared" si="7"/>
        <v>-13559869</v>
      </c>
      <c r="Q51" s="52">
        <f t="shared" si="7"/>
        <v>11348521</v>
      </c>
      <c r="R51" s="52">
        <f t="shared" si="7"/>
        <v>-16088311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-354665595</v>
      </c>
      <c r="X51" s="52">
        <f t="shared" si="7"/>
        <v>0</v>
      </c>
      <c r="Y51" s="52">
        <f t="shared" si="7"/>
        <v>-354665595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-10328161</v>
      </c>
      <c r="D6" s="18"/>
      <c r="E6" s="19">
        <v>-19772790</v>
      </c>
      <c r="F6" s="20">
        <v>3099983</v>
      </c>
      <c r="G6" s="20">
        <v>-24582147</v>
      </c>
      <c r="H6" s="20">
        <v>-29359419</v>
      </c>
      <c r="I6" s="20">
        <v>-22270600</v>
      </c>
      <c r="J6" s="20">
        <v>-76212166</v>
      </c>
      <c r="K6" s="20">
        <v>-30635338</v>
      </c>
      <c r="L6" s="20">
        <v>-11544702</v>
      </c>
      <c r="M6" s="20">
        <v>-14088559</v>
      </c>
      <c r="N6" s="20">
        <v>-56268599</v>
      </c>
      <c r="O6" s="20">
        <v>-32003456</v>
      </c>
      <c r="P6" s="20">
        <v>-16768897</v>
      </c>
      <c r="Q6" s="20">
        <v>-20642862</v>
      </c>
      <c r="R6" s="20">
        <v>-69415215</v>
      </c>
      <c r="S6" s="20"/>
      <c r="T6" s="20"/>
      <c r="U6" s="20"/>
      <c r="V6" s="20"/>
      <c r="W6" s="20">
        <v>-201895980</v>
      </c>
      <c r="X6" s="20">
        <v>2324988</v>
      </c>
      <c r="Y6" s="20">
        <v>-204220968</v>
      </c>
      <c r="Z6" s="21">
        <v>-8783.7428838342385</v>
      </c>
      <c r="AA6" s="22">
        <v>3099983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28617128</v>
      </c>
      <c r="D8" s="18"/>
      <c r="E8" s="19">
        <v>-3313190</v>
      </c>
      <c r="F8" s="20">
        <v>264770</v>
      </c>
      <c r="G8" s="20">
        <v>-71217196</v>
      </c>
      <c r="H8" s="20">
        <v>71761714</v>
      </c>
      <c r="I8" s="20">
        <v>1868454</v>
      </c>
      <c r="J8" s="20">
        <v>2412972</v>
      </c>
      <c r="K8" s="20">
        <v>1723149</v>
      </c>
      <c r="L8" s="20">
        <v>1761588</v>
      </c>
      <c r="M8" s="20">
        <v>1367968</v>
      </c>
      <c r="N8" s="20">
        <v>4852705</v>
      </c>
      <c r="O8" s="20">
        <v>1688965</v>
      </c>
      <c r="P8" s="20">
        <v>1728269</v>
      </c>
      <c r="Q8" s="20">
        <v>1570920</v>
      </c>
      <c r="R8" s="20">
        <v>4988154</v>
      </c>
      <c r="S8" s="20"/>
      <c r="T8" s="20"/>
      <c r="U8" s="20"/>
      <c r="V8" s="20"/>
      <c r="W8" s="20">
        <v>12253831</v>
      </c>
      <c r="X8" s="20">
        <v>198576</v>
      </c>
      <c r="Y8" s="20">
        <v>12055255</v>
      </c>
      <c r="Z8" s="21">
        <v>6070.8519659979056</v>
      </c>
      <c r="AA8" s="22">
        <v>264770</v>
      </c>
    </row>
    <row r="9" spans="1:27" x14ac:dyDescent="0.25">
      <c r="A9" s="23" t="s">
        <v>38</v>
      </c>
      <c r="B9" s="17" t="s">
        <v>33</v>
      </c>
      <c r="C9" s="18">
        <v>-1036084</v>
      </c>
      <c r="D9" s="18"/>
      <c r="E9" s="19"/>
      <c r="F9" s="20"/>
      <c r="G9" s="20">
        <v>-4590752</v>
      </c>
      <c r="H9" s="20">
        <v>3554668</v>
      </c>
      <c r="I9" s="20"/>
      <c r="J9" s="20">
        <v>-1036084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-1036084</v>
      </c>
      <c r="X9" s="20"/>
      <c r="Y9" s="20">
        <v>-1036084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437899</v>
      </c>
      <c r="D11" s="18"/>
      <c r="E11" s="19">
        <v>-100000</v>
      </c>
      <c r="F11" s="20">
        <v>-399112</v>
      </c>
      <c r="G11" s="20"/>
      <c r="H11" s="20"/>
      <c r="I11" s="20">
        <v>-9929</v>
      </c>
      <c r="J11" s="20">
        <v>-9929</v>
      </c>
      <c r="K11" s="20">
        <v>67320</v>
      </c>
      <c r="L11" s="20">
        <v>122750</v>
      </c>
      <c r="M11" s="20">
        <v>370013</v>
      </c>
      <c r="N11" s="20">
        <v>560083</v>
      </c>
      <c r="O11" s="20">
        <v>49500</v>
      </c>
      <c r="P11" s="20">
        <v>282150</v>
      </c>
      <c r="Q11" s="20">
        <v>80769</v>
      </c>
      <c r="R11" s="20">
        <v>412419</v>
      </c>
      <c r="S11" s="20"/>
      <c r="T11" s="20"/>
      <c r="U11" s="20"/>
      <c r="V11" s="20"/>
      <c r="W11" s="20">
        <v>962573</v>
      </c>
      <c r="X11" s="20">
        <v>-299331</v>
      </c>
      <c r="Y11" s="20">
        <v>1261904</v>
      </c>
      <c r="Z11" s="21">
        <v>-421.57477842254895</v>
      </c>
      <c r="AA11" s="22">
        <v>-399112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12557950</v>
      </c>
      <c r="F12" s="20">
        <v>9629642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7222230</v>
      </c>
      <c r="Y12" s="24">
        <v>-7222230</v>
      </c>
      <c r="Z12" s="25">
        <v>-100</v>
      </c>
      <c r="AA12" s="26">
        <v>9629642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17690782</v>
      </c>
      <c r="D14" s="29">
        <f>SUM(D6:D13)</f>
        <v>0</v>
      </c>
      <c r="E14" s="30">
        <f t="shared" si="0"/>
        <v>-10628030</v>
      </c>
      <c r="F14" s="31">
        <f t="shared" si="0"/>
        <v>12595283</v>
      </c>
      <c r="G14" s="31">
        <f t="shared" si="0"/>
        <v>-100390095</v>
      </c>
      <c r="H14" s="31">
        <f t="shared" si="0"/>
        <v>45956963</v>
      </c>
      <c r="I14" s="31">
        <f t="shared" si="0"/>
        <v>-20412075</v>
      </c>
      <c r="J14" s="31">
        <f t="shared" si="0"/>
        <v>-74845207</v>
      </c>
      <c r="K14" s="31">
        <f t="shared" si="0"/>
        <v>-28844869</v>
      </c>
      <c r="L14" s="31">
        <f t="shared" si="0"/>
        <v>-9660364</v>
      </c>
      <c r="M14" s="31">
        <f t="shared" si="0"/>
        <v>-12350578</v>
      </c>
      <c r="N14" s="31">
        <f t="shared" si="0"/>
        <v>-50855811</v>
      </c>
      <c r="O14" s="31">
        <f t="shared" si="0"/>
        <v>-30264991</v>
      </c>
      <c r="P14" s="31">
        <f t="shared" si="0"/>
        <v>-14758478</v>
      </c>
      <c r="Q14" s="31">
        <f t="shared" si="0"/>
        <v>-18991173</v>
      </c>
      <c r="R14" s="31">
        <f t="shared" si="0"/>
        <v>-64014642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-189715660</v>
      </c>
      <c r="X14" s="31">
        <f t="shared" si="0"/>
        <v>9446463</v>
      </c>
      <c r="Y14" s="31">
        <f t="shared" si="0"/>
        <v>-199162123</v>
      </c>
      <c r="Z14" s="32">
        <f>+IF(X14&lt;&gt;0,+(Y14/X14)*100,0)</f>
        <v>-2108.324808978768</v>
      </c>
      <c r="AA14" s="33">
        <f>SUM(AA6:AA13)</f>
        <v>12595283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6522991</v>
      </c>
      <c r="D18" s="18"/>
      <c r="E18" s="19">
        <v>2258492</v>
      </c>
      <c r="F18" s="20">
        <v>2332188</v>
      </c>
      <c r="G18" s="24">
        <v>6522991</v>
      </c>
      <c r="H18" s="24"/>
      <c r="I18" s="24"/>
      <c r="J18" s="20">
        <v>6522991</v>
      </c>
      <c r="K18" s="24"/>
      <c r="L18" s="24"/>
      <c r="M18" s="20"/>
      <c r="N18" s="24"/>
      <c r="O18" s="24"/>
      <c r="P18" s="24">
        <v>762148</v>
      </c>
      <c r="Q18" s="20">
        <v>696931</v>
      </c>
      <c r="R18" s="24">
        <v>1459079</v>
      </c>
      <c r="S18" s="24"/>
      <c r="T18" s="20"/>
      <c r="U18" s="24"/>
      <c r="V18" s="24"/>
      <c r="W18" s="24">
        <v>7982070</v>
      </c>
      <c r="X18" s="20">
        <v>1749141</v>
      </c>
      <c r="Y18" s="24">
        <v>6232929</v>
      </c>
      <c r="Z18" s="25">
        <v>356.34228458426162</v>
      </c>
      <c r="AA18" s="26">
        <v>2332188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59269084</v>
      </c>
      <c r="D21" s="18"/>
      <c r="E21" s="19"/>
      <c r="F21" s="20"/>
      <c r="G21" s="20">
        <v>59269084</v>
      </c>
      <c r="H21" s="20"/>
      <c r="I21" s="20"/>
      <c r="J21" s="20">
        <v>59269084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59269084</v>
      </c>
      <c r="X21" s="20"/>
      <c r="Y21" s="20">
        <v>59269084</v>
      </c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65792075</v>
      </c>
      <c r="D26" s="29">
        <f t="shared" ref="D26:Y26" si="1">SUM(D16:D25)</f>
        <v>0</v>
      </c>
      <c r="E26" s="35">
        <f t="shared" si="1"/>
        <v>2258492</v>
      </c>
      <c r="F26" s="36">
        <f t="shared" si="1"/>
        <v>2332188</v>
      </c>
      <c r="G26" s="36">
        <f t="shared" si="1"/>
        <v>65792075</v>
      </c>
      <c r="H26" s="36">
        <f t="shared" si="1"/>
        <v>0</v>
      </c>
      <c r="I26" s="36">
        <f t="shared" si="1"/>
        <v>0</v>
      </c>
      <c r="J26" s="36">
        <f t="shared" si="1"/>
        <v>65792075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762148</v>
      </c>
      <c r="Q26" s="36">
        <f t="shared" si="1"/>
        <v>696931</v>
      </c>
      <c r="R26" s="36">
        <f t="shared" si="1"/>
        <v>1459079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67251154</v>
      </c>
      <c r="X26" s="36">
        <f t="shared" si="1"/>
        <v>1749141</v>
      </c>
      <c r="Y26" s="36">
        <f t="shared" si="1"/>
        <v>65502013</v>
      </c>
      <c r="Z26" s="37">
        <f>+IF(X26&lt;&gt;0,+(Y26/X26)*100,0)</f>
        <v>3744.8103383317871</v>
      </c>
      <c r="AA26" s="38">
        <f>SUM(AA16:AA25)</f>
        <v>2332188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83482857</v>
      </c>
      <c r="D27" s="29">
        <f>+D14+D26</f>
        <v>0</v>
      </c>
      <c r="E27" s="30">
        <f t="shared" si="2"/>
        <v>-8369538</v>
      </c>
      <c r="F27" s="31">
        <f t="shared" si="2"/>
        <v>14927471</v>
      </c>
      <c r="G27" s="31">
        <f t="shared" si="2"/>
        <v>-34598020</v>
      </c>
      <c r="H27" s="31">
        <f t="shared" si="2"/>
        <v>45956963</v>
      </c>
      <c r="I27" s="31">
        <f t="shared" si="2"/>
        <v>-20412075</v>
      </c>
      <c r="J27" s="31">
        <f t="shared" si="2"/>
        <v>-9053132</v>
      </c>
      <c r="K27" s="31">
        <f t="shared" si="2"/>
        <v>-28844869</v>
      </c>
      <c r="L27" s="31">
        <f t="shared" si="2"/>
        <v>-9660364</v>
      </c>
      <c r="M27" s="31">
        <f t="shared" si="2"/>
        <v>-12350578</v>
      </c>
      <c r="N27" s="31">
        <f t="shared" si="2"/>
        <v>-50855811</v>
      </c>
      <c r="O27" s="31">
        <f t="shared" si="2"/>
        <v>-30264991</v>
      </c>
      <c r="P27" s="31">
        <f t="shared" si="2"/>
        <v>-13996330</v>
      </c>
      <c r="Q27" s="31">
        <f t="shared" si="2"/>
        <v>-18294242</v>
      </c>
      <c r="R27" s="31">
        <f t="shared" si="2"/>
        <v>-62555563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-122464506</v>
      </c>
      <c r="X27" s="31">
        <f t="shared" si="2"/>
        <v>11195604</v>
      </c>
      <c r="Y27" s="31">
        <f t="shared" si="2"/>
        <v>-133660110</v>
      </c>
      <c r="Z27" s="32">
        <f>+IF(X27&lt;&gt;0,+(Y27/X27)*100,0)</f>
        <v>-1193.8624302896028</v>
      </c>
      <c r="AA27" s="33">
        <f>+AA14+AA26</f>
        <v>14927471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332430</v>
      </c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1817</v>
      </c>
      <c r="D33" s="18"/>
      <c r="E33" s="19">
        <v>-1465750</v>
      </c>
      <c r="F33" s="20">
        <v>50482169</v>
      </c>
      <c r="G33" s="20"/>
      <c r="H33" s="20"/>
      <c r="I33" s="20">
        <v>10782919</v>
      </c>
      <c r="J33" s="20">
        <v>10782919</v>
      </c>
      <c r="K33" s="20">
        <v>9318660</v>
      </c>
      <c r="L33" s="20">
        <v>9533790</v>
      </c>
      <c r="M33" s="20">
        <v>8752343</v>
      </c>
      <c r="N33" s="20">
        <v>27604793</v>
      </c>
      <c r="O33" s="20">
        <v>8958111</v>
      </c>
      <c r="P33" s="20">
        <v>7601576</v>
      </c>
      <c r="Q33" s="20">
        <v>7354618</v>
      </c>
      <c r="R33" s="20">
        <v>23914305</v>
      </c>
      <c r="S33" s="20"/>
      <c r="T33" s="20"/>
      <c r="U33" s="20"/>
      <c r="V33" s="20"/>
      <c r="W33" s="20">
        <v>62302017</v>
      </c>
      <c r="X33" s="20">
        <v>37861632</v>
      </c>
      <c r="Y33" s="20">
        <v>24440385</v>
      </c>
      <c r="Z33" s="21">
        <v>64.551852915373544</v>
      </c>
      <c r="AA33" s="22">
        <v>50482169</v>
      </c>
    </row>
    <row r="34" spans="1:27" x14ac:dyDescent="0.25">
      <c r="A34" s="23" t="s">
        <v>62</v>
      </c>
      <c r="B34" s="17" t="s">
        <v>33</v>
      </c>
      <c r="C34" s="18">
        <v>43885122</v>
      </c>
      <c r="D34" s="18"/>
      <c r="E34" s="19"/>
      <c r="F34" s="20">
        <v>-18962</v>
      </c>
      <c r="G34" s="20">
        <v>-2542840</v>
      </c>
      <c r="H34" s="20">
        <v>1368962</v>
      </c>
      <c r="I34" s="20"/>
      <c r="J34" s="20">
        <v>-1173878</v>
      </c>
      <c r="K34" s="20"/>
      <c r="L34" s="20"/>
      <c r="M34" s="20"/>
      <c r="N34" s="20"/>
      <c r="O34" s="20"/>
      <c r="P34" s="20">
        <v>-876471</v>
      </c>
      <c r="Q34" s="20"/>
      <c r="R34" s="20">
        <v>-876471</v>
      </c>
      <c r="S34" s="20"/>
      <c r="T34" s="20"/>
      <c r="U34" s="20"/>
      <c r="V34" s="20"/>
      <c r="W34" s="20">
        <v>-2050349</v>
      </c>
      <c r="X34" s="20">
        <v>-14220</v>
      </c>
      <c r="Y34" s="20">
        <v>-2036129</v>
      </c>
      <c r="Z34" s="21">
        <v>14318.769338959211</v>
      </c>
      <c r="AA34" s="22">
        <v>-18962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9830322</v>
      </c>
      <c r="F36" s="20">
        <v>9975798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7481853</v>
      </c>
      <c r="Y36" s="20">
        <v>-7481853</v>
      </c>
      <c r="Z36" s="21">
        <v>-100</v>
      </c>
      <c r="AA36" s="22">
        <v>9975798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44219369</v>
      </c>
      <c r="D38" s="29">
        <f t="shared" ref="D38:Y38" si="3">SUM(D30:D37)</f>
        <v>0</v>
      </c>
      <c r="E38" s="30">
        <f t="shared" si="3"/>
        <v>8364572</v>
      </c>
      <c r="F38" s="31">
        <f t="shared" si="3"/>
        <v>60439005</v>
      </c>
      <c r="G38" s="31">
        <f t="shared" si="3"/>
        <v>-2542840</v>
      </c>
      <c r="H38" s="31">
        <f t="shared" si="3"/>
        <v>1368962</v>
      </c>
      <c r="I38" s="31">
        <f t="shared" si="3"/>
        <v>10782919</v>
      </c>
      <c r="J38" s="31">
        <f t="shared" si="3"/>
        <v>9609041</v>
      </c>
      <c r="K38" s="31">
        <f t="shared" si="3"/>
        <v>9318660</v>
      </c>
      <c r="L38" s="31">
        <f t="shared" si="3"/>
        <v>9533790</v>
      </c>
      <c r="M38" s="31">
        <f t="shared" si="3"/>
        <v>8752343</v>
      </c>
      <c r="N38" s="31">
        <f t="shared" si="3"/>
        <v>27604793</v>
      </c>
      <c r="O38" s="31">
        <f t="shared" si="3"/>
        <v>8958111</v>
      </c>
      <c r="P38" s="31">
        <f t="shared" si="3"/>
        <v>6725105</v>
      </c>
      <c r="Q38" s="31">
        <f t="shared" si="3"/>
        <v>7354618</v>
      </c>
      <c r="R38" s="31">
        <f t="shared" si="3"/>
        <v>23037834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60251668</v>
      </c>
      <c r="X38" s="31">
        <f t="shared" si="3"/>
        <v>45329265</v>
      </c>
      <c r="Y38" s="31">
        <f t="shared" si="3"/>
        <v>14922403</v>
      </c>
      <c r="Z38" s="32">
        <f>+IF(X38&lt;&gt;0,+(Y38/X38)*100,0)</f>
        <v>32.92001977089194</v>
      </c>
      <c r="AA38" s="33">
        <f>SUM(AA30:AA37)</f>
        <v>60439005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44219369</v>
      </c>
      <c r="D45" s="29">
        <f>+D38+D44</f>
        <v>0</v>
      </c>
      <c r="E45" s="30">
        <f t="shared" si="5"/>
        <v>8364572</v>
      </c>
      <c r="F45" s="31">
        <f t="shared" si="5"/>
        <v>60439005</v>
      </c>
      <c r="G45" s="31">
        <f t="shared" si="5"/>
        <v>-2542840</v>
      </c>
      <c r="H45" s="31">
        <f t="shared" si="5"/>
        <v>1368962</v>
      </c>
      <c r="I45" s="31">
        <f t="shared" si="5"/>
        <v>10782919</v>
      </c>
      <c r="J45" s="31">
        <f t="shared" si="5"/>
        <v>9609041</v>
      </c>
      <c r="K45" s="31">
        <f t="shared" si="5"/>
        <v>9318660</v>
      </c>
      <c r="L45" s="31">
        <f t="shared" si="5"/>
        <v>9533790</v>
      </c>
      <c r="M45" s="31">
        <f t="shared" si="5"/>
        <v>8752343</v>
      </c>
      <c r="N45" s="31">
        <f t="shared" si="5"/>
        <v>27604793</v>
      </c>
      <c r="O45" s="31">
        <f t="shared" si="5"/>
        <v>8958111</v>
      </c>
      <c r="P45" s="31">
        <f t="shared" si="5"/>
        <v>6725105</v>
      </c>
      <c r="Q45" s="31">
        <f t="shared" si="5"/>
        <v>7354618</v>
      </c>
      <c r="R45" s="31">
        <f t="shared" si="5"/>
        <v>23037834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60251668</v>
      </c>
      <c r="X45" s="31">
        <f t="shared" si="5"/>
        <v>45329265</v>
      </c>
      <c r="Y45" s="31">
        <f t="shared" si="5"/>
        <v>14922403</v>
      </c>
      <c r="Z45" s="32">
        <f>+IF(X45&lt;&gt;0,+(Y45/X45)*100,0)</f>
        <v>32.92001977089194</v>
      </c>
      <c r="AA45" s="33">
        <f>+AA38+AA44</f>
        <v>60439005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39263488</v>
      </c>
      <c r="D46" s="42">
        <f t="shared" si="6"/>
        <v>0</v>
      </c>
      <c r="E46" s="43">
        <f t="shared" si="6"/>
        <v>-16734110</v>
      </c>
      <c r="F46" s="44">
        <f t="shared" si="6"/>
        <v>-45511534</v>
      </c>
      <c r="G46" s="44">
        <f t="shared" si="6"/>
        <v>-32055180</v>
      </c>
      <c r="H46" s="44">
        <f t="shared" si="6"/>
        <v>44588001</v>
      </c>
      <c r="I46" s="44">
        <f t="shared" si="6"/>
        <v>-31194994</v>
      </c>
      <c r="J46" s="44">
        <f t="shared" si="6"/>
        <v>-18662173</v>
      </c>
      <c r="K46" s="44">
        <f t="shared" si="6"/>
        <v>-38163529</v>
      </c>
      <c r="L46" s="44">
        <f t="shared" si="6"/>
        <v>-19194154</v>
      </c>
      <c r="M46" s="44">
        <f t="shared" si="6"/>
        <v>-21102921</v>
      </c>
      <c r="N46" s="44">
        <f t="shared" si="6"/>
        <v>-78460604</v>
      </c>
      <c r="O46" s="44">
        <f t="shared" si="6"/>
        <v>-39223102</v>
      </c>
      <c r="P46" s="44">
        <f t="shared" si="6"/>
        <v>-20721435</v>
      </c>
      <c r="Q46" s="44">
        <f t="shared" si="6"/>
        <v>-25648860</v>
      </c>
      <c r="R46" s="44">
        <f t="shared" si="6"/>
        <v>-85593397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-182716174</v>
      </c>
      <c r="X46" s="44">
        <f t="shared" si="6"/>
        <v>-34133661</v>
      </c>
      <c r="Y46" s="44">
        <f t="shared" si="6"/>
        <v>-148582513</v>
      </c>
      <c r="Z46" s="45">
        <f>+IF(X46&lt;&gt;0,+(Y46/X46)*100,0)</f>
        <v>435.29615238166218</v>
      </c>
      <c r="AA46" s="46">
        <f>+AA27-AA45</f>
        <v>-45511534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-3122005</v>
      </c>
      <c r="F48" s="20">
        <v>-2242104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-1681578</v>
      </c>
      <c r="Y48" s="20">
        <v>1681578</v>
      </c>
      <c r="Z48" s="47">
        <v>-100</v>
      </c>
      <c r="AA48" s="22">
        <v>-2242104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-3122005</v>
      </c>
      <c r="F51" s="52">
        <f t="shared" si="7"/>
        <v>-2242104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-1681578</v>
      </c>
      <c r="Y51" s="52">
        <f t="shared" si="7"/>
        <v>1681578</v>
      </c>
      <c r="Z51" s="53">
        <f>+IF(X51&lt;&gt;0,+(Y51/X51)*100,0)</f>
        <v>-100</v>
      </c>
      <c r="AA51" s="54">
        <f>SUM(AA48:AA50)</f>
        <v>-2242104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>
        <v>-2713</v>
      </c>
      <c r="J6" s="20">
        <v>-2713</v>
      </c>
      <c r="K6" s="20">
        <v>6268</v>
      </c>
      <c r="L6" s="20">
        <v>6268</v>
      </c>
      <c r="M6" s="20">
        <v>-6268</v>
      </c>
      <c r="N6" s="20">
        <v>6268</v>
      </c>
      <c r="O6" s="20"/>
      <c r="P6" s="20">
        <v>-6268</v>
      </c>
      <c r="Q6" s="20"/>
      <c r="R6" s="20">
        <v>-6268</v>
      </c>
      <c r="S6" s="20"/>
      <c r="T6" s="20"/>
      <c r="U6" s="20"/>
      <c r="V6" s="20"/>
      <c r="W6" s="20">
        <v>-2713</v>
      </c>
      <c r="X6" s="20"/>
      <c r="Y6" s="20">
        <v>-2713</v>
      </c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537973566</v>
      </c>
      <c r="D8" s="18"/>
      <c r="E8" s="19"/>
      <c r="F8" s="20"/>
      <c r="G8" s="20">
        <v>53723860</v>
      </c>
      <c r="H8" s="20">
        <v>7704420</v>
      </c>
      <c r="I8" s="20">
        <v>21517062</v>
      </c>
      <c r="J8" s="20">
        <v>82945342</v>
      </c>
      <c r="K8" s="20">
        <v>-103178999</v>
      </c>
      <c r="L8" s="20">
        <v>-103178999</v>
      </c>
      <c r="M8" s="20">
        <v>166862562</v>
      </c>
      <c r="N8" s="20">
        <v>-39495436</v>
      </c>
      <c r="O8" s="20">
        <v>92459091</v>
      </c>
      <c r="P8" s="20">
        <v>166862562</v>
      </c>
      <c r="Q8" s="20"/>
      <c r="R8" s="20">
        <v>259321653</v>
      </c>
      <c r="S8" s="20"/>
      <c r="T8" s="20"/>
      <c r="U8" s="20"/>
      <c r="V8" s="20"/>
      <c r="W8" s="20">
        <v>302771559</v>
      </c>
      <c r="X8" s="20"/>
      <c r="Y8" s="20">
        <v>302771559</v>
      </c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>
        <v>-448</v>
      </c>
      <c r="I9" s="20"/>
      <c r="J9" s="20">
        <v>-448</v>
      </c>
      <c r="K9" s="20"/>
      <c r="L9" s="20"/>
      <c r="M9" s="20">
        <v>-272</v>
      </c>
      <c r="N9" s="20">
        <v>-272</v>
      </c>
      <c r="O9" s="20">
        <v>-60</v>
      </c>
      <c r="P9" s="20">
        <v>-272</v>
      </c>
      <c r="Q9" s="20"/>
      <c r="R9" s="20">
        <v>-332</v>
      </c>
      <c r="S9" s="20"/>
      <c r="T9" s="20"/>
      <c r="U9" s="20"/>
      <c r="V9" s="20"/>
      <c r="W9" s="20">
        <v>-1052</v>
      </c>
      <c r="X9" s="20"/>
      <c r="Y9" s="20">
        <v>-1052</v>
      </c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537973566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53723860</v>
      </c>
      <c r="H14" s="31">
        <f t="shared" si="0"/>
        <v>7703972</v>
      </c>
      <c r="I14" s="31">
        <f t="shared" si="0"/>
        <v>21514349</v>
      </c>
      <c r="J14" s="31">
        <f t="shared" si="0"/>
        <v>82942181</v>
      </c>
      <c r="K14" s="31">
        <f t="shared" si="0"/>
        <v>-103172731</v>
      </c>
      <c r="L14" s="31">
        <f t="shared" si="0"/>
        <v>-103172731</v>
      </c>
      <c r="M14" s="31">
        <f t="shared" si="0"/>
        <v>166856022</v>
      </c>
      <c r="N14" s="31">
        <f t="shared" si="0"/>
        <v>-39489440</v>
      </c>
      <c r="O14" s="31">
        <f t="shared" si="0"/>
        <v>92459031</v>
      </c>
      <c r="P14" s="31">
        <f t="shared" si="0"/>
        <v>166856022</v>
      </c>
      <c r="Q14" s="31">
        <f t="shared" si="0"/>
        <v>0</v>
      </c>
      <c r="R14" s="31">
        <f t="shared" si="0"/>
        <v>259315053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302767794</v>
      </c>
      <c r="X14" s="31">
        <f t="shared" si="0"/>
        <v>0</v>
      </c>
      <c r="Y14" s="31">
        <f t="shared" si="0"/>
        <v>302767794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196987967</v>
      </c>
      <c r="F18" s="20"/>
      <c r="G18" s="24">
        <v>-557507</v>
      </c>
      <c r="H18" s="24">
        <v>-557507</v>
      </c>
      <c r="I18" s="24">
        <v>-539523</v>
      </c>
      <c r="J18" s="20">
        <v>-1654537</v>
      </c>
      <c r="K18" s="24">
        <v>-557507</v>
      </c>
      <c r="L18" s="24">
        <v>-557507</v>
      </c>
      <c r="M18" s="20">
        <v>556335</v>
      </c>
      <c r="N18" s="24">
        <v>-558679</v>
      </c>
      <c r="O18" s="24">
        <v>-596</v>
      </c>
      <c r="P18" s="24">
        <v>556335</v>
      </c>
      <c r="Q18" s="20"/>
      <c r="R18" s="24">
        <v>555739</v>
      </c>
      <c r="S18" s="24"/>
      <c r="T18" s="20"/>
      <c r="U18" s="24"/>
      <c r="V18" s="24"/>
      <c r="W18" s="24">
        <v>-1657477</v>
      </c>
      <c r="X18" s="20"/>
      <c r="Y18" s="24">
        <v>-1657477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196987967</v>
      </c>
      <c r="F26" s="36">
        <f t="shared" si="1"/>
        <v>0</v>
      </c>
      <c r="G26" s="36">
        <f t="shared" si="1"/>
        <v>-557507</v>
      </c>
      <c r="H26" s="36">
        <f t="shared" si="1"/>
        <v>-557507</v>
      </c>
      <c r="I26" s="36">
        <f t="shared" si="1"/>
        <v>-539523</v>
      </c>
      <c r="J26" s="36">
        <f t="shared" si="1"/>
        <v>-1654537</v>
      </c>
      <c r="K26" s="36">
        <f t="shared" si="1"/>
        <v>-557507</v>
      </c>
      <c r="L26" s="36">
        <f t="shared" si="1"/>
        <v>-557507</v>
      </c>
      <c r="M26" s="36">
        <f t="shared" si="1"/>
        <v>556335</v>
      </c>
      <c r="N26" s="36">
        <f t="shared" si="1"/>
        <v>-558679</v>
      </c>
      <c r="O26" s="36">
        <f t="shared" si="1"/>
        <v>-596</v>
      </c>
      <c r="P26" s="36">
        <f t="shared" si="1"/>
        <v>556335</v>
      </c>
      <c r="Q26" s="36">
        <f t="shared" si="1"/>
        <v>0</v>
      </c>
      <c r="R26" s="36">
        <f t="shared" si="1"/>
        <v>555739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-1657477</v>
      </c>
      <c r="X26" s="36">
        <f t="shared" si="1"/>
        <v>0</v>
      </c>
      <c r="Y26" s="36">
        <f t="shared" si="1"/>
        <v>-1657477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537973566</v>
      </c>
      <c r="D27" s="29">
        <f>+D14+D26</f>
        <v>0</v>
      </c>
      <c r="E27" s="30">
        <f t="shared" si="2"/>
        <v>196987967</v>
      </c>
      <c r="F27" s="31">
        <f t="shared" si="2"/>
        <v>0</v>
      </c>
      <c r="G27" s="31">
        <f t="shared" si="2"/>
        <v>53166353</v>
      </c>
      <c r="H27" s="31">
        <f t="shared" si="2"/>
        <v>7146465</v>
      </c>
      <c r="I27" s="31">
        <f t="shared" si="2"/>
        <v>20974826</v>
      </c>
      <c r="J27" s="31">
        <f t="shared" si="2"/>
        <v>81287644</v>
      </c>
      <c r="K27" s="31">
        <f t="shared" si="2"/>
        <v>-103730238</v>
      </c>
      <c r="L27" s="31">
        <f t="shared" si="2"/>
        <v>-103730238</v>
      </c>
      <c r="M27" s="31">
        <f t="shared" si="2"/>
        <v>167412357</v>
      </c>
      <c r="N27" s="31">
        <f t="shared" si="2"/>
        <v>-40048119</v>
      </c>
      <c r="O27" s="31">
        <f t="shared" si="2"/>
        <v>92458435</v>
      </c>
      <c r="P27" s="31">
        <f t="shared" si="2"/>
        <v>167412357</v>
      </c>
      <c r="Q27" s="31">
        <f t="shared" si="2"/>
        <v>0</v>
      </c>
      <c r="R27" s="31">
        <f t="shared" si="2"/>
        <v>259870792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301110317</v>
      </c>
      <c r="X27" s="31">
        <f t="shared" si="2"/>
        <v>0</v>
      </c>
      <c r="Y27" s="31">
        <f t="shared" si="2"/>
        <v>301110317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119990633</v>
      </c>
      <c r="D32" s="18"/>
      <c r="E32" s="19"/>
      <c r="F32" s="20"/>
      <c r="G32" s="20">
        <v>546081</v>
      </c>
      <c r="H32" s="20">
        <v>484979</v>
      </c>
      <c r="I32" s="20">
        <v>537340</v>
      </c>
      <c r="J32" s="20">
        <v>1568400</v>
      </c>
      <c r="K32" s="20">
        <v>340027</v>
      </c>
      <c r="L32" s="20">
        <v>340027</v>
      </c>
      <c r="M32" s="20">
        <v>348520</v>
      </c>
      <c r="N32" s="20">
        <v>1028574</v>
      </c>
      <c r="O32" s="20">
        <v>329772</v>
      </c>
      <c r="P32" s="20">
        <v>348520</v>
      </c>
      <c r="Q32" s="20"/>
      <c r="R32" s="20">
        <v>678292</v>
      </c>
      <c r="S32" s="20"/>
      <c r="T32" s="20"/>
      <c r="U32" s="20"/>
      <c r="V32" s="20"/>
      <c r="W32" s="20">
        <v>3275266</v>
      </c>
      <c r="X32" s="20"/>
      <c r="Y32" s="20">
        <v>3275266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1937477780</v>
      </c>
      <c r="D33" s="18"/>
      <c r="E33" s="19">
        <v>196987967</v>
      </c>
      <c r="F33" s="20"/>
      <c r="G33" s="20">
        <v>8782625</v>
      </c>
      <c r="H33" s="20">
        <v>795178</v>
      </c>
      <c r="I33" s="20">
        <v>531992</v>
      </c>
      <c r="J33" s="20">
        <v>10109795</v>
      </c>
      <c r="K33" s="20">
        <v>-13406506</v>
      </c>
      <c r="L33" s="20">
        <v>-13406506</v>
      </c>
      <c r="M33" s="20">
        <v>22329334</v>
      </c>
      <c r="N33" s="20">
        <v>-4483678</v>
      </c>
      <c r="O33" s="20">
        <v>-231541148</v>
      </c>
      <c r="P33" s="20">
        <v>22329334</v>
      </c>
      <c r="Q33" s="20"/>
      <c r="R33" s="20">
        <v>-209211814</v>
      </c>
      <c r="S33" s="20"/>
      <c r="T33" s="20"/>
      <c r="U33" s="20"/>
      <c r="V33" s="20"/>
      <c r="W33" s="20">
        <v>-203585697</v>
      </c>
      <c r="X33" s="20"/>
      <c r="Y33" s="20">
        <v>-203585697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>
        <v>46734569</v>
      </c>
      <c r="H36" s="20">
        <v>-4661031</v>
      </c>
      <c r="I36" s="20">
        <v>4991506</v>
      </c>
      <c r="J36" s="20">
        <v>47065044</v>
      </c>
      <c r="K36" s="20">
        <v>-579667</v>
      </c>
      <c r="L36" s="20">
        <v>-579667</v>
      </c>
      <c r="M36" s="20">
        <v>-9254071</v>
      </c>
      <c r="N36" s="20">
        <v>-10413405</v>
      </c>
      <c r="O36" s="20">
        <v>-2237926</v>
      </c>
      <c r="P36" s="20">
        <v>-9254071</v>
      </c>
      <c r="Q36" s="20"/>
      <c r="R36" s="20">
        <v>-11491997</v>
      </c>
      <c r="S36" s="20"/>
      <c r="T36" s="20"/>
      <c r="U36" s="20"/>
      <c r="V36" s="20"/>
      <c r="W36" s="20">
        <v>25159642</v>
      </c>
      <c r="X36" s="20"/>
      <c r="Y36" s="20">
        <v>25159642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2057468413</v>
      </c>
      <c r="D38" s="29">
        <f t="shared" ref="D38:Y38" si="3">SUM(D30:D37)</f>
        <v>0</v>
      </c>
      <c r="E38" s="30">
        <f t="shared" si="3"/>
        <v>196987967</v>
      </c>
      <c r="F38" s="31">
        <f t="shared" si="3"/>
        <v>0</v>
      </c>
      <c r="G38" s="31">
        <f t="shared" si="3"/>
        <v>56063275</v>
      </c>
      <c r="H38" s="31">
        <f t="shared" si="3"/>
        <v>-3380874</v>
      </c>
      <c r="I38" s="31">
        <f t="shared" si="3"/>
        <v>6060838</v>
      </c>
      <c r="J38" s="31">
        <f t="shared" si="3"/>
        <v>58743239</v>
      </c>
      <c r="K38" s="31">
        <f t="shared" si="3"/>
        <v>-13646146</v>
      </c>
      <c r="L38" s="31">
        <f t="shared" si="3"/>
        <v>-13646146</v>
      </c>
      <c r="M38" s="31">
        <f t="shared" si="3"/>
        <v>13423783</v>
      </c>
      <c r="N38" s="31">
        <f t="shared" si="3"/>
        <v>-13868509</v>
      </c>
      <c r="O38" s="31">
        <f t="shared" si="3"/>
        <v>-233449302</v>
      </c>
      <c r="P38" s="31">
        <f t="shared" si="3"/>
        <v>13423783</v>
      </c>
      <c r="Q38" s="31">
        <f t="shared" si="3"/>
        <v>0</v>
      </c>
      <c r="R38" s="31">
        <f t="shared" si="3"/>
        <v>-220025519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-175150789</v>
      </c>
      <c r="X38" s="31">
        <f t="shared" si="3"/>
        <v>0</v>
      </c>
      <c r="Y38" s="31">
        <f t="shared" si="3"/>
        <v>-175150789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2057468413</v>
      </c>
      <c r="D45" s="29">
        <f>+D38+D44</f>
        <v>0</v>
      </c>
      <c r="E45" s="30">
        <f t="shared" si="5"/>
        <v>196987967</v>
      </c>
      <c r="F45" s="31">
        <f t="shared" si="5"/>
        <v>0</v>
      </c>
      <c r="G45" s="31">
        <f t="shared" si="5"/>
        <v>56063275</v>
      </c>
      <c r="H45" s="31">
        <f t="shared" si="5"/>
        <v>-3380874</v>
      </c>
      <c r="I45" s="31">
        <f t="shared" si="5"/>
        <v>6060838</v>
      </c>
      <c r="J45" s="31">
        <f t="shared" si="5"/>
        <v>58743239</v>
      </c>
      <c r="K45" s="31">
        <f t="shared" si="5"/>
        <v>-13646146</v>
      </c>
      <c r="L45" s="31">
        <f t="shared" si="5"/>
        <v>-13646146</v>
      </c>
      <c r="M45" s="31">
        <f t="shared" si="5"/>
        <v>13423783</v>
      </c>
      <c r="N45" s="31">
        <f t="shared" si="5"/>
        <v>-13868509</v>
      </c>
      <c r="O45" s="31">
        <f t="shared" si="5"/>
        <v>-233449302</v>
      </c>
      <c r="P45" s="31">
        <f t="shared" si="5"/>
        <v>13423783</v>
      </c>
      <c r="Q45" s="31">
        <f t="shared" si="5"/>
        <v>0</v>
      </c>
      <c r="R45" s="31">
        <f t="shared" si="5"/>
        <v>-220025519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-175150789</v>
      </c>
      <c r="X45" s="31">
        <f t="shared" si="5"/>
        <v>0</v>
      </c>
      <c r="Y45" s="31">
        <f t="shared" si="5"/>
        <v>-175150789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-1519494847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-2896922</v>
      </c>
      <c r="H46" s="44">
        <f t="shared" si="6"/>
        <v>10527339</v>
      </c>
      <c r="I46" s="44">
        <f t="shared" si="6"/>
        <v>14913988</v>
      </c>
      <c r="J46" s="44">
        <f t="shared" si="6"/>
        <v>22544405</v>
      </c>
      <c r="K46" s="44">
        <f t="shared" si="6"/>
        <v>-90084092</v>
      </c>
      <c r="L46" s="44">
        <f t="shared" si="6"/>
        <v>-90084092</v>
      </c>
      <c r="M46" s="44">
        <f t="shared" si="6"/>
        <v>153988574</v>
      </c>
      <c r="N46" s="44">
        <f t="shared" si="6"/>
        <v>-26179610</v>
      </c>
      <c r="O46" s="44">
        <f t="shared" si="6"/>
        <v>325907737</v>
      </c>
      <c r="P46" s="44">
        <f t="shared" si="6"/>
        <v>153988574</v>
      </c>
      <c r="Q46" s="44">
        <f t="shared" si="6"/>
        <v>0</v>
      </c>
      <c r="R46" s="44">
        <f t="shared" si="6"/>
        <v>479896311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476261106</v>
      </c>
      <c r="X46" s="44">
        <f t="shared" si="6"/>
        <v>0</v>
      </c>
      <c r="Y46" s="44">
        <f t="shared" si="6"/>
        <v>476261106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>
        <v>101430</v>
      </c>
      <c r="L48" s="20">
        <v>101430</v>
      </c>
      <c r="M48" s="20">
        <v>7897746</v>
      </c>
      <c r="N48" s="20">
        <v>8100606</v>
      </c>
      <c r="O48" s="20">
        <v>-23924824</v>
      </c>
      <c r="P48" s="20">
        <v>7897746</v>
      </c>
      <c r="Q48" s="20"/>
      <c r="R48" s="20">
        <v>-16027078</v>
      </c>
      <c r="S48" s="20"/>
      <c r="T48" s="20"/>
      <c r="U48" s="20"/>
      <c r="V48" s="20"/>
      <c r="W48" s="20">
        <v>-7926472</v>
      </c>
      <c r="X48" s="20"/>
      <c r="Y48" s="20">
        <v>-7926472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101430</v>
      </c>
      <c r="L51" s="52">
        <f t="shared" si="7"/>
        <v>101430</v>
      </c>
      <c r="M51" s="52">
        <f t="shared" si="7"/>
        <v>7897746</v>
      </c>
      <c r="N51" s="52">
        <f t="shared" si="7"/>
        <v>8100606</v>
      </c>
      <c r="O51" s="52">
        <f t="shared" si="7"/>
        <v>-23924824</v>
      </c>
      <c r="P51" s="52">
        <f t="shared" si="7"/>
        <v>7897746</v>
      </c>
      <c r="Q51" s="52">
        <f t="shared" si="7"/>
        <v>0</v>
      </c>
      <c r="R51" s="52">
        <f t="shared" si="7"/>
        <v>-16027078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-7926472</v>
      </c>
      <c r="X51" s="52">
        <f t="shared" si="7"/>
        <v>0</v>
      </c>
      <c r="Y51" s="52">
        <f t="shared" si="7"/>
        <v>-7926472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88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11665633</v>
      </c>
      <c r="D6" s="18"/>
      <c r="E6" s="19">
        <v>-2343600</v>
      </c>
      <c r="F6" s="20">
        <v>-2343600</v>
      </c>
      <c r="G6" s="20">
        <v>-11924000</v>
      </c>
      <c r="H6" s="20">
        <v>2677367</v>
      </c>
      <c r="I6" s="20">
        <v>11643000</v>
      </c>
      <c r="J6" s="20">
        <v>2396367</v>
      </c>
      <c r="K6" s="20"/>
      <c r="L6" s="20"/>
      <c r="M6" s="20">
        <v>6250000</v>
      </c>
      <c r="N6" s="20">
        <v>6250000</v>
      </c>
      <c r="O6" s="20"/>
      <c r="P6" s="20">
        <v>2100000</v>
      </c>
      <c r="Q6" s="20">
        <v>8836000</v>
      </c>
      <c r="R6" s="20">
        <v>10936000</v>
      </c>
      <c r="S6" s="20"/>
      <c r="T6" s="20"/>
      <c r="U6" s="20"/>
      <c r="V6" s="20"/>
      <c r="W6" s="20">
        <v>19582367</v>
      </c>
      <c r="X6" s="20">
        <v>-1757700</v>
      </c>
      <c r="Y6" s="20">
        <v>21340067</v>
      </c>
      <c r="Z6" s="21">
        <v>-1214.0904022301872</v>
      </c>
      <c r="AA6" s="22">
        <v>-2343600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2343600</v>
      </c>
      <c r="F12" s="20">
        <v>2343600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1757700</v>
      </c>
      <c r="Y12" s="24">
        <v>-1757700</v>
      </c>
      <c r="Z12" s="25">
        <v>-100</v>
      </c>
      <c r="AA12" s="26">
        <v>2343600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11665633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-11924000</v>
      </c>
      <c r="H14" s="31">
        <f t="shared" si="0"/>
        <v>2677367</v>
      </c>
      <c r="I14" s="31">
        <f t="shared" si="0"/>
        <v>11643000</v>
      </c>
      <c r="J14" s="31">
        <f t="shared" si="0"/>
        <v>2396367</v>
      </c>
      <c r="K14" s="31">
        <f t="shared" si="0"/>
        <v>0</v>
      </c>
      <c r="L14" s="31">
        <f t="shared" si="0"/>
        <v>0</v>
      </c>
      <c r="M14" s="31">
        <f t="shared" si="0"/>
        <v>6250000</v>
      </c>
      <c r="N14" s="31">
        <f t="shared" si="0"/>
        <v>6250000</v>
      </c>
      <c r="O14" s="31">
        <f t="shared" si="0"/>
        <v>0</v>
      </c>
      <c r="P14" s="31">
        <f t="shared" si="0"/>
        <v>2100000</v>
      </c>
      <c r="Q14" s="31">
        <f t="shared" si="0"/>
        <v>8836000</v>
      </c>
      <c r="R14" s="31">
        <f t="shared" si="0"/>
        <v>10936000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19582367</v>
      </c>
      <c r="X14" s="31">
        <f t="shared" si="0"/>
        <v>0</v>
      </c>
      <c r="Y14" s="31">
        <f t="shared" si="0"/>
        <v>19582367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11665633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-11924000</v>
      </c>
      <c r="H27" s="31">
        <f t="shared" si="2"/>
        <v>2677367</v>
      </c>
      <c r="I27" s="31">
        <f t="shared" si="2"/>
        <v>11643000</v>
      </c>
      <c r="J27" s="31">
        <f t="shared" si="2"/>
        <v>2396367</v>
      </c>
      <c r="K27" s="31">
        <f t="shared" si="2"/>
        <v>0</v>
      </c>
      <c r="L27" s="31">
        <f t="shared" si="2"/>
        <v>0</v>
      </c>
      <c r="M27" s="31">
        <f t="shared" si="2"/>
        <v>6250000</v>
      </c>
      <c r="N27" s="31">
        <f t="shared" si="2"/>
        <v>6250000</v>
      </c>
      <c r="O27" s="31">
        <f t="shared" si="2"/>
        <v>0</v>
      </c>
      <c r="P27" s="31">
        <f t="shared" si="2"/>
        <v>2100000</v>
      </c>
      <c r="Q27" s="31">
        <f t="shared" si="2"/>
        <v>8836000</v>
      </c>
      <c r="R27" s="31">
        <f t="shared" si="2"/>
        <v>10936000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19582367</v>
      </c>
      <c r="X27" s="31">
        <f t="shared" si="2"/>
        <v>0</v>
      </c>
      <c r="Y27" s="31">
        <f t="shared" si="2"/>
        <v>19582367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22633</v>
      </c>
      <c r="D34" s="18"/>
      <c r="E34" s="19"/>
      <c r="F34" s="20"/>
      <c r="G34" s="20">
        <v>5681000</v>
      </c>
      <c r="H34" s="20">
        <v>1327367</v>
      </c>
      <c r="I34" s="20">
        <v>-4541984</v>
      </c>
      <c r="J34" s="20">
        <v>2466383</v>
      </c>
      <c r="K34" s="20">
        <v>-694198</v>
      </c>
      <c r="L34" s="20"/>
      <c r="M34" s="20">
        <v>1439830</v>
      </c>
      <c r="N34" s="20">
        <v>745632</v>
      </c>
      <c r="O34" s="20">
        <v>-3878843</v>
      </c>
      <c r="P34" s="20">
        <v>1050000</v>
      </c>
      <c r="Q34" s="20">
        <v>4418000</v>
      </c>
      <c r="R34" s="20">
        <v>1589157</v>
      </c>
      <c r="S34" s="20"/>
      <c r="T34" s="20"/>
      <c r="U34" s="20"/>
      <c r="V34" s="20"/>
      <c r="W34" s="20">
        <v>4801172</v>
      </c>
      <c r="X34" s="20"/>
      <c r="Y34" s="20">
        <v>4801172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22633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5681000</v>
      </c>
      <c r="H38" s="31">
        <f t="shared" si="3"/>
        <v>1327367</v>
      </c>
      <c r="I38" s="31">
        <f t="shared" si="3"/>
        <v>-4541984</v>
      </c>
      <c r="J38" s="31">
        <f t="shared" si="3"/>
        <v>2466383</v>
      </c>
      <c r="K38" s="31">
        <f t="shared" si="3"/>
        <v>-694198</v>
      </c>
      <c r="L38" s="31">
        <f t="shared" si="3"/>
        <v>0</v>
      </c>
      <c r="M38" s="31">
        <f t="shared" si="3"/>
        <v>1439830</v>
      </c>
      <c r="N38" s="31">
        <f t="shared" si="3"/>
        <v>745632</v>
      </c>
      <c r="O38" s="31">
        <f t="shared" si="3"/>
        <v>-3878843</v>
      </c>
      <c r="P38" s="31">
        <f t="shared" si="3"/>
        <v>1050000</v>
      </c>
      <c r="Q38" s="31">
        <f t="shared" si="3"/>
        <v>4418000</v>
      </c>
      <c r="R38" s="31">
        <f t="shared" si="3"/>
        <v>1589157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4801172</v>
      </c>
      <c r="X38" s="31">
        <f t="shared" si="3"/>
        <v>0</v>
      </c>
      <c r="Y38" s="31">
        <f t="shared" si="3"/>
        <v>4801172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22633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5681000</v>
      </c>
      <c r="H45" s="31">
        <f t="shared" si="5"/>
        <v>1327367</v>
      </c>
      <c r="I45" s="31">
        <f t="shared" si="5"/>
        <v>-4541984</v>
      </c>
      <c r="J45" s="31">
        <f t="shared" si="5"/>
        <v>2466383</v>
      </c>
      <c r="K45" s="31">
        <f t="shared" si="5"/>
        <v>-694198</v>
      </c>
      <c r="L45" s="31">
        <f t="shared" si="5"/>
        <v>0</v>
      </c>
      <c r="M45" s="31">
        <f t="shared" si="5"/>
        <v>1439830</v>
      </c>
      <c r="N45" s="31">
        <f t="shared" si="5"/>
        <v>745632</v>
      </c>
      <c r="O45" s="31">
        <f t="shared" si="5"/>
        <v>-3878843</v>
      </c>
      <c r="P45" s="31">
        <f t="shared" si="5"/>
        <v>1050000</v>
      </c>
      <c r="Q45" s="31">
        <f t="shared" si="5"/>
        <v>4418000</v>
      </c>
      <c r="R45" s="31">
        <f t="shared" si="5"/>
        <v>1589157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4801172</v>
      </c>
      <c r="X45" s="31">
        <f t="shared" si="5"/>
        <v>0</v>
      </c>
      <c r="Y45" s="31">
        <f t="shared" si="5"/>
        <v>4801172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11643000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-17605000</v>
      </c>
      <c r="H46" s="44">
        <f t="shared" si="6"/>
        <v>1350000</v>
      </c>
      <c r="I46" s="44">
        <f t="shared" si="6"/>
        <v>16184984</v>
      </c>
      <c r="J46" s="44">
        <f t="shared" si="6"/>
        <v>-70016</v>
      </c>
      <c r="K46" s="44">
        <f t="shared" si="6"/>
        <v>694198</v>
      </c>
      <c r="L46" s="44">
        <f t="shared" si="6"/>
        <v>0</v>
      </c>
      <c r="M46" s="44">
        <f t="shared" si="6"/>
        <v>4810170</v>
      </c>
      <c r="N46" s="44">
        <f t="shared" si="6"/>
        <v>5504368</v>
      </c>
      <c r="O46" s="44">
        <f t="shared" si="6"/>
        <v>3878843</v>
      </c>
      <c r="P46" s="44">
        <f t="shared" si="6"/>
        <v>1050000</v>
      </c>
      <c r="Q46" s="44">
        <f t="shared" si="6"/>
        <v>4418000</v>
      </c>
      <c r="R46" s="44">
        <f t="shared" si="6"/>
        <v>9346843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14781195</v>
      </c>
      <c r="X46" s="44">
        <f t="shared" si="6"/>
        <v>0</v>
      </c>
      <c r="Y46" s="44">
        <f t="shared" si="6"/>
        <v>14781195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89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-1595055</v>
      </c>
      <c r="F6" s="20">
        <v>-1537555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-1153179</v>
      </c>
      <c r="Y6" s="20">
        <v>1153179</v>
      </c>
      <c r="Z6" s="21">
        <v>-100</v>
      </c>
      <c r="AA6" s="22">
        <v>-1537555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1227000</v>
      </c>
      <c r="F12" s="20">
        <v>1219500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914625</v>
      </c>
      <c r="Y12" s="24">
        <v>-914625</v>
      </c>
      <c r="Z12" s="25">
        <v>-100</v>
      </c>
      <c r="AA12" s="26">
        <v>1219500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-368055</v>
      </c>
      <c r="F14" s="31">
        <f t="shared" si="0"/>
        <v>-318055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-238554</v>
      </c>
      <c r="Y14" s="31">
        <f t="shared" si="0"/>
        <v>238554</v>
      </c>
      <c r="Z14" s="32">
        <f>+IF(X14&lt;&gt;0,+(Y14/X14)*100,0)</f>
        <v>-100</v>
      </c>
      <c r="AA14" s="33">
        <f>SUM(AA6:AA13)</f>
        <v>-318055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-368055</v>
      </c>
      <c r="F27" s="31">
        <f t="shared" si="2"/>
        <v>-318055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-238554</v>
      </c>
      <c r="Y27" s="31">
        <f t="shared" si="2"/>
        <v>238554</v>
      </c>
      <c r="Z27" s="32">
        <f>+IF(X27&lt;&gt;0,+(Y27/X27)*100,0)</f>
        <v>-100</v>
      </c>
      <c r="AA27" s="33">
        <f>+AA14+AA26</f>
        <v>-318055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298187</v>
      </c>
      <c r="D33" s="18"/>
      <c r="E33" s="19"/>
      <c r="F33" s="20"/>
      <c r="G33" s="20">
        <v>1458797</v>
      </c>
      <c r="H33" s="20">
        <v>-1756983</v>
      </c>
      <c r="I33" s="20">
        <v>133401</v>
      </c>
      <c r="J33" s="20">
        <v>-164785</v>
      </c>
      <c r="K33" s="20">
        <v>-133401</v>
      </c>
      <c r="L33" s="20"/>
      <c r="M33" s="20"/>
      <c r="N33" s="20">
        <v>-133401</v>
      </c>
      <c r="O33" s="20"/>
      <c r="P33" s="20"/>
      <c r="Q33" s="20"/>
      <c r="R33" s="20"/>
      <c r="S33" s="20"/>
      <c r="T33" s="20"/>
      <c r="U33" s="20"/>
      <c r="V33" s="20"/>
      <c r="W33" s="20">
        <v>-298186</v>
      </c>
      <c r="X33" s="20"/>
      <c r="Y33" s="20">
        <v>-298186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2435016</v>
      </c>
      <c r="H34" s="20">
        <v>-1408969</v>
      </c>
      <c r="I34" s="20">
        <v>-133401</v>
      </c>
      <c r="J34" s="20">
        <v>892646</v>
      </c>
      <c r="K34" s="20"/>
      <c r="L34" s="20">
        <v>991527</v>
      </c>
      <c r="M34" s="20">
        <v>-1760443</v>
      </c>
      <c r="N34" s="20">
        <v>-768916</v>
      </c>
      <c r="O34" s="20">
        <v>-448261</v>
      </c>
      <c r="P34" s="20"/>
      <c r="Q34" s="20">
        <v>2765876</v>
      </c>
      <c r="R34" s="20">
        <v>2317615</v>
      </c>
      <c r="S34" s="20"/>
      <c r="T34" s="20"/>
      <c r="U34" s="20"/>
      <c r="V34" s="20"/>
      <c r="W34" s="20">
        <v>2441345</v>
      </c>
      <c r="X34" s="20"/>
      <c r="Y34" s="20">
        <v>2441345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1215000</v>
      </c>
      <c r="F36" s="20">
        <v>1215000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911250</v>
      </c>
      <c r="Y36" s="20">
        <v>-911250</v>
      </c>
      <c r="Z36" s="21">
        <v>-100</v>
      </c>
      <c r="AA36" s="22">
        <v>1215000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298187</v>
      </c>
      <c r="D38" s="29">
        <f t="shared" ref="D38:Y38" si="3">SUM(D30:D37)</f>
        <v>0</v>
      </c>
      <c r="E38" s="30">
        <f t="shared" si="3"/>
        <v>1215000</v>
      </c>
      <c r="F38" s="31">
        <f t="shared" si="3"/>
        <v>1215000</v>
      </c>
      <c r="G38" s="31">
        <f t="shared" si="3"/>
        <v>3893813</v>
      </c>
      <c r="H38" s="31">
        <f t="shared" si="3"/>
        <v>-3165952</v>
      </c>
      <c r="I38" s="31">
        <f t="shared" si="3"/>
        <v>0</v>
      </c>
      <c r="J38" s="31">
        <f t="shared" si="3"/>
        <v>727861</v>
      </c>
      <c r="K38" s="31">
        <f t="shared" si="3"/>
        <v>-133401</v>
      </c>
      <c r="L38" s="31">
        <f t="shared" si="3"/>
        <v>991527</v>
      </c>
      <c r="M38" s="31">
        <f t="shared" si="3"/>
        <v>-1760443</v>
      </c>
      <c r="N38" s="31">
        <f t="shared" si="3"/>
        <v>-902317</v>
      </c>
      <c r="O38" s="31">
        <f t="shared" si="3"/>
        <v>-448261</v>
      </c>
      <c r="P38" s="31">
        <f t="shared" si="3"/>
        <v>0</v>
      </c>
      <c r="Q38" s="31">
        <f t="shared" si="3"/>
        <v>2765876</v>
      </c>
      <c r="R38" s="31">
        <f t="shared" si="3"/>
        <v>2317615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2143159</v>
      </c>
      <c r="X38" s="31">
        <f t="shared" si="3"/>
        <v>911250</v>
      </c>
      <c r="Y38" s="31">
        <f t="shared" si="3"/>
        <v>1231909</v>
      </c>
      <c r="Z38" s="32">
        <f>+IF(X38&lt;&gt;0,+(Y38/X38)*100,0)</f>
        <v>135.18891632373112</v>
      </c>
      <c r="AA38" s="33">
        <f>SUM(AA30:AA37)</f>
        <v>1215000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298187</v>
      </c>
      <c r="D45" s="29">
        <f>+D38+D44</f>
        <v>0</v>
      </c>
      <c r="E45" s="30">
        <f t="shared" si="5"/>
        <v>1215000</v>
      </c>
      <c r="F45" s="31">
        <f t="shared" si="5"/>
        <v>1215000</v>
      </c>
      <c r="G45" s="31">
        <f t="shared" si="5"/>
        <v>3893813</v>
      </c>
      <c r="H45" s="31">
        <f t="shared" si="5"/>
        <v>-3165952</v>
      </c>
      <c r="I45" s="31">
        <f t="shared" si="5"/>
        <v>0</v>
      </c>
      <c r="J45" s="31">
        <f t="shared" si="5"/>
        <v>727861</v>
      </c>
      <c r="K45" s="31">
        <f t="shared" si="5"/>
        <v>-133401</v>
      </c>
      <c r="L45" s="31">
        <f t="shared" si="5"/>
        <v>991527</v>
      </c>
      <c r="M45" s="31">
        <f t="shared" si="5"/>
        <v>-1760443</v>
      </c>
      <c r="N45" s="31">
        <f t="shared" si="5"/>
        <v>-902317</v>
      </c>
      <c r="O45" s="31">
        <f t="shared" si="5"/>
        <v>-448261</v>
      </c>
      <c r="P45" s="31">
        <f t="shared" si="5"/>
        <v>0</v>
      </c>
      <c r="Q45" s="31">
        <f t="shared" si="5"/>
        <v>2765876</v>
      </c>
      <c r="R45" s="31">
        <f t="shared" si="5"/>
        <v>2317615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2143159</v>
      </c>
      <c r="X45" s="31">
        <f t="shared" si="5"/>
        <v>911250</v>
      </c>
      <c r="Y45" s="31">
        <f t="shared" si="5"/>
        <v>1231909</v>
      </c>
      <c r="Z45" s="32">
        <f>+IF(X45&lt;&gt;0,+(Y45/X45)*100,0)</f>
        <v>135.18891632373112</v>
      </c>
      <c r="AA45" s="33">
        <f>+AA38+AA44</f>
        <v>1215000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-298187</v>
      </c>
      <c r="D46" s="42">
        <f t="shared" si="6"/>
        <v>0</v>
      </c>
      <c r="E46" s="43">
        <f t="shared" si="6"/>
        <v>-1583055</v>
      </c>
      <c r="F46" s="44">
        <f t="shared" si="6"/>
        <v>-1533055</v>
      </c>
      <c r="G46" s="44">
        <f t="shared" si="6"/>
        <v>-3893813</v>
      </c>
      <c r="H46" s="44">
        <f t="shared" si="6"/>
        <v>3165952</v>
      </c>
      <c r="I46" s="44">
        <f t="shared" si="6"/>
        <v>0</v>
      </c>
      <c r="J46" s="44">
        <f t="shared" si="6"/>
        <v>-727861</v>
      </c>
      <c r="K46" s="44">
        <f t="shared" si="6"/>
        <v>133401</v>
      </c>
      <c r="L46" s="44">
        <f t="shared" si="6"/>
        <v>-991527</v>
      </c>
      <c r="M46" s="44">
        <f t="shared" si="6"/>
        <v>1760443</v>
      </c>
      <c r="N46" s="44">
        <f t="shared" si="6"/>
        <v>902317</v>
      </c>
      <c r="O46" s="44">
        <f t="shared" si="6"/>
        <v>448261</v>
      </c>
      <c r="P46" s="44">
        <f t="shared" si="6"/>
        <v>0</v>
      </c>
      <c r="Q46" s="44">
        <f t="shared" si="6"/>
        <v>-2765876</v>
      </c>
      <c r="R46" s="44">
        <f t="shared" si="6"/>
        <v>-2317615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-2143159</v>
      </c>
      <c r="X46" s="44">
        <f t="shared" si="6"/>
        <v>-1149804</v>
      </c>
      <c r="Y46" s="44">
        <f t="shared" si="6"/>
        <v>-993355</v>
      </c>
      <c r="Z46" s="45">
        <f>+IF(X46&lt;&gt;0,+(Y46/X46)*100,0)</f>
        <v>86.39342009594678</v>
      </c>
      <c r="AA46" s="46">
        <f>+AA27-AA45</f>
        <v>-1533055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-716363138</v>
      </c>
      <c r="D6" s="18"/>
      <c r="E6" s="19">
        <v>-20337515</v>
      </c>
      <c r="F6" s="20">
        <v>-36638295</v>
      </c>
      <c r="G6" s="20">
        <v>-752980003</v>
      </c>
      <c r="H6" s="20">
        <v>-34959929</v>
      </c>
      <c r="I6" s="20">
        <v>-32672398</v>
      </c>
      <c r="J6" s="20">
        <v>-820612330</v>
      </c>
      <c r="K6" s="20">
        <v>-19460266</v>
      </c>
      <c r="L6" s="20">
        <v>-23433473</v>
      </c>
      <c r="M6" s="20">
        <v>-24561781</v>
      </c>
      <c r="N6" s="20">
        <v>-67455520</v>
      </c>
      <c r="O6" s="20">
        <v>6704202</v>
      </c>
      <c r="P6" s="20">
        <v>-19762284</v>
      </c>
      <c r="Q6" s="20">
        <v>-21775963</v>
      </c>
      <c r="R6" s="20">
        <v>-34834045</v>
      </c>
      <c r="S6" s="20"/>
      <c r="T6" s="20"/>
      <c r="U6" s="20"/>
      <c r="V6" s="20"/>
      <c r="W6" s="20">
        <v>-922901895</v>
      </c>
      <c r="X6" s="20">
        <v>-25164602</v>
      </c>
      <c r="Y6" s="20">
        <v>-897737293</v>
      </c>
      <c r="Z6" s="21">
        <v>3567.4607251885009</v>
      </c>
      <c r="AA6" s="22">
        <v>-36638295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91299818</v>
      </c>
      <c r="D8" s="18"/>
      <c r="E8" s="19">
        <v>60736114</v>
      </c>
      <c r="F8" s="20">
        <v>56968401</v>
      </c>
      <c r="G8" s="20">
        <v>126086569</v>
      </c>
      <c r="H8" s="20">
        <v>-40990729</v>
      </c>
      <c r="I8" s="20">
        <v>1753114</v>
      </c>
      <c r="J8" s="20">
        <v>86848954</v>
      </c>
      <c r="K8" s="20">
        <v>-1708548</v>
      </c>
      <c r="L8" s="20">
        <v>-41840624</v>
      </c>
      <c r="M8" s="20">
        <v>664676</v>
      </c>
      <c r="N8" s="20">
        <v>-42884496</v>
      </c>
      <c r="O8" s="20">
        <v>3983331</v>
      </c>
      <c r="P8" s="20">
        <v>548069</v>
      </c>
      <c r="Q8" s="20">
        <v>655812</v>
      </c>
      <c r="R8" s="20">
        <v>5187212</v>
      </c>
      <c r="S8" s="20"/>
      <c r="T8" s="20"/>
      <c r="U8" s="20"/>
      <c r="V8" s="20"/>
      <c r="W8" s="20">
        <v>49151670</v>
      </c>
      <c r="X8" s="20">
        <v>50814177</v>
      </c>
      <c r="Y8" s="20">
        <v>-1662507</v>
      </c>
      <c r="Z8" s="21">
        <v>-3.2717385150211129</v>
      </c>
      <c r="AA8" s="22">
        <v>56968401</v>
      </c>
    </row>
    <row r="9" spans="1:27" x14ac:dyDescent="0.25">
      <c r="A9" s="23" t="s">
        <v>38</v>
      </c>
      <c r="B9" s="17" t="s">
        <v>33</v>
      </c>
      <c r="C9" s="18">
        <v>-56869</v>
      </c>
      <c r="D9" s="18"/>
      <c r="E9" s="19"/>
      <c r="F9" s="20">
        <v>554164</v>
      </c>
      <c r="G9" s="20">
        <v>-51869</v>
      </c>
      <c r="H9" s="20">
        <v>-5000</v>
      </c>
      <c r="I9" s="20"/>
      <c r="J9" s="20">
        <v>-56869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-56869</v>
      </c>
      <c r="X9" s="20">
        <v>270790</v>
      </c>
      <c r="Y9" s="20">
        <v>-327659</v>
      </c>
      <c r="Z9" s="21">
        <v>-121.00114479855237</v>
      </c>
      <c r="AA9" s="22">
        <v>554164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-489074</v>
      </c>
      <c r="D11" s="18"/>
      <c r="E11" s="19">
        <v>500000</v>
      </c>
      <c r="F11" s="20">
        <v>600000</v>
      </c>
      <c r="G11" s="20">
        <v>-489074</v>
      </c>
      <c r="H11" s="20">
        <v>-5120</v>
      </c>
      <c r="I11" s="20">
        <v>-1137</v>
      </c>
      <c r="J11" s="20">
        <v>-495331</v>
      </c>
      <c r="K11" s="20"/>
      <c r="L11" s="20">
        <v>-14372</v>
      </c>
      <c r="M11" s="20"/>
      <c r="N11" s="20">
        <v>-14372</v>
      </c>
      <c r="O11" s="20">
        <v>-3360</v>
      </c>
      <c r="P11" s="20">
        <v>-3840</v>
      </c>
      <c r="Q11" s="20">
        <v>-3945</v>
      </c>
      <c r="R11" s="20">
        <v>-11145</v>
      </c>
      <c r="S11" s="20"/>
      <c r="T11" s="20"/>
      <c r="U11" s="20"/>
      <c r="V11" s="20"/>
      <c r="W11" s="20">
        <v>-520848</v>
      </c>
      <c r="X11" s="20">
        <v>399994</v>
      </c>
      <c r="Y11" s="20">
        <v>-920842</v>
      </c>
      <c r="Z11" s="21">
        <v>-230.21395320929815</v>
      </c>
      <c r="AA11" s="22">
        <v>600000</v>
      </c>
    </row>
    <row r="12" spans="1:27" x14ac:dyDescent="0.25">
      <c r="A12" s="23" t="s">
        <v>41</v>
      </c>
      <c r="B12" s="17" t="s">
        <v>33</v>
      </c>
      <c r="C12" s="18">
        <v>132151244</v>
      </c>
      <c r="D12" s="18"/>
      <c r="E12" s="19"/>
      <c r="F12" s="20"/>
      <c r="G12" s="24">
        <v>137212583</v>
      </c>
      <c r="H12" s="24">
        <v>5722970</v>
      </c>
      <c r="I12" s="24">
        <v>5276543</v>
      </c>
      <c r="J12" s="20">
        <v>148212096</v>
      </c>
      <c r="K12" s="24">
        <v>3479236</v>
      </c>
      <c r="L12" s="24">
        <v>3881247</v>
      </c>
      <c r="M12" s="20">
        <v>3939975</v>
      </c>
      <c r="N12" s="24">
        <v>11300458</v>
      </c>
      <c r="O12" s="24">
        <v>68128</v>
      </c>
      <c r="P12" s="24">
        <v>3460117</v>
      </c>
      <c r="Q12" s="20">
        <v>3562470</v>
      </c>
      <c r="R12" s="24">
        <v>7090715</v>
      </c>
      <c r="S12" s="24"/>
      <c r="T12" s="20"/>
      <c r="U12" s="24"/>
      <c r="V12" s="24"/>
      <c r="W12" s="24">
        <v>166603269</v>
      </c>
      <c r="X12" s="20"/>
      <c r="Y12" s="24">
        <v>166603269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-493458019</v>
      </c>
      <c r="D14" s="29">
        <f>SUM(D6:D13)</f>
        <v>0</v>
      </c>
      <c r="E14" s="30">
        <f t="shared" si="0"/>
        <v>40898599</v>
      </c>
      <c r="F14" s="31">
        <f t="shared" si="0"/>
        <v>21484270</v>
      </c>
      <c r="G14" s="31">
        <f t="shared" si="0"/>
        <v>-490221794</v>
      </c>
      <c r="H14" s="31">
        <f t="shared" si="0"/>
        <v>-70237808</v>
      </c>
      <c r="I14" s="31">
        <f t="shared" si="0"/>
        <v>-25643878</v>
      </c>
      <c r="J14" s="31">
        <f t="shared" si="0"/>
        <v>-586103480</v>
      </c>
      <c r="K14" s="31">
        <f t="shared" si="0"/>
        <v>-17689578</v>
      </c>
      <c r="L14" s="31">
        <f t="shared" si="0"/>
        <v>-61407222</v>
      </c>
      <c r="M14" s="31">
        <f t="shared" si="0"/>
        <v>-19957130</v>
      </c>
      <c r="N14" s="31">
        <f t="shared" si="0"/>
        <v>-99053930</v>
      </c>
      <c r="O14" s="31">
        <f t="shared" si="0"/>
        <v>10752301</v>
      </c>
      <c r="P14" s="31">
        <f t="shared" si="0"/>
        <v>-15757938</v>
      </c>
      <c r="Q14" s="31">
        <f t="shared" si="0"/>
        <v>-17561626</v>
      </c>
      <c r="R14" s="31">
        <f t="shared" si="0"/>
        <v>-22567263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-707724673</v>
      </c>
      <c r="X14" s="31">
        <f t="shared" si="0"/>
        <v>26320359</v>
      </c>
      <c r="Y14" s="31">
        <f t="shared" si="0"/>
        <v>-734045032</v>
      </c>
      <c r="Z14" s="32">
        <f>+IF(X14&lt;&gt;0,+(Y14/X14)*100,0)</f>
        <v>-2788.8868537089484</v>
      </c>
      <c r="AA14" s="33">
        <f>SUM(AA6:AA13)</f>
        <v>21484270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237180957</v>
      </c>
      <c r="D18" s="18"/>
      <c r="E18" s="19">
        <v>-47507</v>
      </c>
      <c r="F18" s="20">
        <v>-47507</v>
      </c>
      <c r="G18" s="24">
        <v>245032588</v>
      </c>
      <c r="H18" s="24">
        <v>-9922155</v>
      </c>
      <c r="I18" s="24"/>
      <c r="J18" s="20">
        <v>235110433</v>
      </c>
      <c r="K18" s="24"/>
      <c r="L18" s="24">
        <v>-3584746</v>
      </c>
      <c r="M18" s="20">
        <v>-726312</v>
      </c>
      <c r="N18" s="24">
        <v>-4311058</v>
      </c>
      <c r="O18" s="24">
        <v>-726312</v>
      </c>
      <c r="P18" s="24">
        <v>-656019</v>
      </c>
      <c r="Q18" s="20">
        <v>-726312</v>
      </c>
      <c r="R18" s="24">
        <v>-2108643</v>
      </c>
      <c r="S18" s="24"/>
      <c r="T18" s="20"/>
      <c r="U18" s="24"/>
      <c r="V18" s="24"/>
      <c r="W18" s="24">
        <v>228690732</v>
      </c>
      <c r="X18" s="20">
        <v>-35631</v>
      </c>
      <c r="Y18" s="24">
        <v>228726363</v>
      </c>
      <c r="Z18" s="25">
        <v>-641930.79902332241</v>
      </c>
      <c r="AA18" s="26">
        <v>-47507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237180957</v>
      </c>
      <c r="D26" s="29">
        <f t="shared" ref="D26:Y26" si="1">SUM(D16:D25)</f>
        <v>0</v>
      </c>
      <c r="E26" s="35">
        <f t="shared" si="1"/>
        <v>-47507</v>
      </c>
      <c r="F26" s="36">
        <f t="shared" si="1"/>
        <v>-47507</v>
      </c>
      <c r="G26" s="36">
        <f t="shared" si="1"/>
        <v>245032588</v>
      </c>
      <c r="H26" s="36">
        <f t="shared" si="1"/>
        <v>-9922155</v>
      </c>
      <c r="I26" s="36">
        <f t="shared" si="1"/>
        <v>0</v>
      </c>
      <c r="J26" s="36">
        <f t="shared" si="1"/>
        <v>235110433</v>
      </c>
      <c r="K26" s="36">
        <f t="shared" si="1"/>
        <v>0</v>
      </c>
      <c r="L26" s="36">
        <f t="shared" si="1"/>
        <v>-3584746</v>
      </c>
      <c r="M26" s="36">
        <f t="shared" si="1"/>
        <v>-726312</v>
      </c>
      <c r="N26" s="36">
        <f t="shared" si="1"/>
        <v>-4311058</v>
      </c>
      <c r="O26" s="36">
        <f t="shared" si="1"/>
        <v>-726312</v>
      </c>
      <c r="P26" s="36">
        <f t="shared" si="1"/>
        <v>-656019</v>
      </c>
      <c r="Q26" s="36">
        <f t="shared" si="1"/>
        <v>-726312</v>
      </c>
      <c r="R26" s="36">
        <f t="shared" si="1"/>
        <v>-2108643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228690732</v>
      </c>
      <c r="X26" s="36">
        <f t="shared" si="1"/>
        <v>-35631</v>
      </c>
      <c r="Y26" s="36">
        <f t="shared" si="1"/>
        <v>228726363</v>
      </c>
      <c r="Z26" s="37">
        <f>+IF(X26&lt;&gt;0,+(Y26/X26)*100,0)</f>
        <v>-641930.79902332241</v>
      </c>
      <c r="AA26" s="38">
        <f>SUM(AA16:AA25)</f>
        <v>-47507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-256277062</v>
      </c>
      <c r="D27" s="29">
        <f>+D14+D26</f>
        <v>0</v>
      </c>
      <c r="E27" s="30">
        <f t="shared" si="2"/>
        <v>40851092</v>
      </c>
      <c r="F27" s="31">
        <f t="shared" si="2"/>
        <v>21436763</v>
      </c>
      <c r="G27" s="31">
        <f t="shared" si="2"/>
        <v>-245189206</v>
      </c>
      <c r="H27" s="31">
        <f t="shared" si="2"/>
        <v>-80159963</v>
      </c>
      <c r="I27" s="31">
        <f t="shared" si="2"/>
        <v>-25643878</v>
      </c>
      <c r="J27" s="31">
        <f t="shared" si="2"/>
        <v>-350993047</v>
      </c>
      <c r="K27" s="31">
        <f t="shared" si="2"/>
        <v>-17689578</v>
      </c>
      <c r="L27" s="31">
        <f t="shared" si="2"/>
        <v>-64991968</v>
      </c>
      <c r="M27" s="31">
        <f t="shared" si="2"/>
        <v>-20683442</v>
      </c>
      <c r="N27" s="31">
        <f t="shared" si="2"/>
        <v>-103364988</v>
      </c>
      <c r="O27" s="31">
        <f t="shared" si="2"/>
        <v>10025989</v>
      </c>
      <c r="P27" s="31">
        <f t="shared" si="2"/>
        <v>-16413957</v>
      </c>
      <c r="Q27" s="31">
        <f t="shared" si="2"/>
        <v>-18287938</v>
      </c>
      <c r="R27" s="31">
        <f t="shared" si="2"/>
        <v>-24675906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-479033941</v>
      </c>
      <c r="X27" s="31">
        <f t="shared" si="2"/>
        <v>26284728</v>
      </c>
      <c r="Y27" s="31">
        <f t="shared" si="2"/>
        <v>-505318669</v>
      </c>
      <c r="Z27" s="32">
        <f>+IF(X27&lt;&gt;0,+(Y27/X27)*100,0)</f>
        <v>-1922.4801146886514</v>
      </c>
      <c r="AA27" s="33">
        <f>+AA14+AA26</f>
        <v>21436763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-1800</v>
      </c>
      <c r="D32" s="18"/>
      <c r="E32" s="19"/>
      <c r="F32" s="20"/>
      <c r="G32" s="20">
        <v>-1804</v>
      </c>
      <c r="H32" s="20"/>
      <c r="I32" s="20">
        <v>-16</v>
      </c>
      <c r="J32" s="20">
        <v>-1820</v>
      </c>
      <c r="K32" s="20"/>
      <c r="L32" s="20"/>
      <c r="M32" s="20"/>
      <c r="N32" s="20"/>
      <c r="O32" s="20">
        <v>-434</v>
      </c>
      <c r="P32" s="20">
        <v>-235</v>
      </c>
      <c r="Q32" s="20"/>
      <c r="R32" s="20">
        <v>-669</v>
      </c>
      <c r="S32" s="20"/>
      <c r="T32" s="20"/>
      <c r="U32" s="20"/>
      <c r="V32" s="20"/>
      <c r="W32" s="20">
        <v>-2489</v>
      </c>
      <c r="X32" s="20"/>
      <c r="Y32" s="20">
        <v>-2489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46717801</v>
      </c>
      <c r="D33" s="18"/>
      <c r="E33" s="19">
        <v>-35399557</v>
      </c>
      <c r="F33" s="20">
        <v>-943000</v>
      </c>
      <c r="G33" s="20">
        <v>8862205</v>
      </c>
      <c r="H33" s="20">
        <v>98399</v>
      </c>
      <c r="I33" s="20">
        <v>-3841762</v>
      </c>
      <c r="J33" s="20">
        <v>5118842</v>
      </c>
      <c r="K33" s="20">
        <v>198439</v>
      </c>
      <c r="L33" s="20">
        <v>-170030</v>
      </c>
      <c r="M33" s="20">
        <v>5018</v>
      </c>
      <c r="N33" s="20">
        <v>33427</v>
      </c>
      <c r="O33" s="20">
        <v>25892602</v>
      </c>
      <c r="P33" s="20">
        <v>357565</v>
      </c>
      <c r="Q33" s="20">
        <v>31519</v>
      </c>
      <c r="R33" s="20">
        <v>26281686</v>
      </c>
      <c r="S33" s="20"/>
      <c r="T33" s="20"/>
      <c r="U33" s="20"/>
      <c r="V33" s="20"/>
      <c r="W33" s="20">
        <v>31433955</v>
      </c>
      <c r="X33" s="20">
        <v>-1018000</v>
      </c>
      <c r="Y33" s="20">
        <v>32451955</v>
      </c>
      <c r="Z33" s="21">
        <v>-3187.8148330058939</v>
      </c>
      <c r="AA33" s="22">
        <v>-943000</v>
      </c>
    </row>
    <row r="34" spans="1:27" x14ac:dyDescent="0.25">
      <c r="A34" s="23" t="s">
        <v>62</v>
      </c>
      <c r="B34" s="17" t="s">
        <v>33</v>
      </c>
      <c r="C34" s="18">
        <v>-14150029</v>
      </c>
      <c r="D34" s="18"/>
      <c r="E34" s="19"/>
      <c r="F34" s="20"/>
      <c r="G34" s="20">
        <v>-14061612</v>
      </c>
      <c r="H34" s="20">
        <v>-88417</v>
      </c>
      <c r="I34" s="20">
        <v>11837774</v>
      </c>
      <c r="J34" s="20">
        <v>-2312255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-2312255</v>
      </c>
      <c r="X34" s="20"/>
      <c r="Y34" s="20">
        <v>-2312255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40694797</v>
      </c>
      <c r="D36" s="18"/>
      <c r="E36" s="19">
        <v>35399556</v>
      </c>
      <c r="F36" s="20"/>
      <c r="G36" s="20">
        <v>40778694</v>
      </c>
      <c r="H36" s="20">
        <v>1114545</v>
      </c>
      <c r="I36" s="20">
        <v>1113853</v>
      </c>
      <c r="J36" s="20">
        <v>43007092</v>
      </c>
      <c r="K36" s="20">
        <v>982899</v>
      </c>
      <c r="L36" s="20">
        <v>946504</v>
      </c>
      <c r="M36" s="20">
        <v>893044</v>
      </c>
      <c r="N36" s="20">
        <v>2822447</v>
      </c>
      <c r="O36" s="20">
        <v>947360</v>
      </c>
      <c r="P36" s="20">
        <v>891432</v>
      </c>
      <c r="Q36" s="20">
        <v>831953</v>
      </c>
      <c r="R36" s="20">
        <v>2670745</v>
      </c>
      <c r="S36" s="20"/>
      <c r="T36" s="20"/>
      <c r="U36" s="20"/>
      <c r="V36" s="20"/>
      <c r="W36" s="20">
        <v>48500284</v>
      </c>
      <c r="X36" s="20"/>
      <c r="Y36" s="20">
        <v>48500284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73260769</v>
      </c>
      <c r="D38" s="29">
        <f t="shared" ref="D38:Y38" si="3">SUM(D30:D37)</f>
        <v>0</v>
      </c>
      <c r="E38" s="30">
        <f t="shared" si="3"/>
        <v>-1</v>
      </c>
      <c r="F38" s="31">
        <f t="shared" si="3"/>
        <v>-943000</v>
      </c>
      <c r="G38" s="31">
        <f t="shared" si="3"/>
        <v>35577483</v>
      </c>
      <c r="H38" s="31">
        <f t="shared" si="3"/>
        <v>1124527</v>
      </c>
      <c r="I38" s="31">
        <f t="shared" si="3"/>
        <v>9109849</v>
      </c>
      <c r="J38" s="31">
        <f t="shared" si="3"/>
        <v>45811859</v>
      </c>
      <c r="K38" s="31">
        <f t="shared" si="3"/>
        <v>1181338</v>
      </c>
      <c r="L38" s="31">
        <f t="shared" si="3"/>
        <v>776474</v>
      </c>
      <c r="M38" s="31">
        <f t="shared" si="3"/>
        <v>898062</v>
      </c>
      <c r="N38" s="31">
        <f t="shared" si="3"/>
        <v>2855874</v>
      </c>
      <c r="O38" s="31">
        <f t="shared" si="3"/>
        <v>26839528</v>
      </c>
      <c r="P38" s="31">
        <f t="shared" si="3"/>
        <v>1248762</v>
      </c>
      <c r="Q38" s="31">
        <f t="shared" si="3"/>
        <v>863472</v>
      </c>
      <c r="R38" s="31">
        <f t="shared" si="3"/>
        <v>28951762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77619495</v>
      </c>
      <c r="X38" s="31">
        <f t="shared" si="3"/>
        <v>-1018000</v>
      </c>
      <c r="Y38" s="31">
        <f t="shared" si="3"/>
        <v>78637495</v>
      </c>
      <c r="Z38" s="32">
        <f>+IF(X38&lt;&gt;0,+(Y38/X38)*100,0)</f>
        <v>-7724.704813359529</v>
      </c>
      <c r="AA38" s="33">
        <f>SUM(AA30:AA37)</f>
        <v>-943000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73260769</v>
      </c>
      <c r="D45" s="29">
        <f>+D38+D44</f>
        <v>0</v>
      </c>
      <c r="E45" s="30">
        <f t="shared" si="5"/>
        <v>-1</v>
      </c>
      <c r="F45" s="31">
        <f t="shared" si="5"/>
        <v>-943000</v>
      </c>
      <c r="G45" s="31">
        <f t="shared" si="5"/>
        <v>35577483</v>
      </c>
      <c r="H45" s="31">
        <f t="shared" si="5"/>
        <v>1124527</v>
      </c>
      <c r="I45" s="31">
        <f t="shared" si="5"/>
        <v>9109849</v>
      </c>
      <c r="J45" s="31">
        <f t="shared" si="5"/>
        <v>45811859</v>
      </c>
      <c r="K45" s="31">
        <f t="shared" si="5"/>
        <v>1181338</v>
      </c>
      <c r="L45" s="31">
        <f t="shared" si="5"/>
        <v>776474</v>
      </c>
      <c r="M45" s="31">
        <f t="shared" si="5"/>
        <v>898062</v>
      </c>
      <c r="N45" s="31">
        <f t="shared" si="5"/>
        <v>2855874</v>
      </c>
      <c r="O45" s="31">
        <f t="shared" si="5"/>
        <v>26839528</v>
      </c>
      <c r="P45" s="31">
        <f t="shared" si="5"/>
        <v>1248762</v>
      </c>
      <c r="Q45" s="31">
        <f t="shared" si="5"/>
        <v>863472</v>
      </c>
      <c r="R45" s="31">
        <f t="shared" si="5"/>
        <v>28951762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77619495</v>
      </c>
      <c r="X45" s="31">
        <f t="shared" si="5"/>
        <v>-1018000</v>
      </c>
      <c r="Y45" s="31">
        <f t="shared" si="5"/>
        <v>78637495</v>
      </c>
      <c r="Z45" s="32">
        <f>+IF(X45&lt;&gt;0,+(Y45/X45)*100,0)</f>
        <v>-7724.704813359529</v>
      </c>
      <c r="AA45" s="33">
        <f>+AA38+AA44</f>
        <v>-943000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-329537831</v>
      </c>
      <c r="D46" s="42">
        <f t="shared" si="6"/>
        <v>0</v>
      </c>
      <c r="E46" s="43">
        <f t="shared" si="6"/>
        <v>40851093</v>
      </c>
      <c r="F46" s="44">
        <f t="shared" si="6"/>
        <v>22379763</v>
      </c>
      <c r="G46" s="44">
        <f t="shared" si="6"/>
        <v>-280766689</v>
      </c>
      <c r="H46" s="44">
        <f t="shared" si="6"/>
        <v>-81284490</v>
      </c>
      <c r="I46" s="44">
        <f t="shared" si="6"/>
        <v>-34753727</v>
      </c>
      <c r="J46" s="44">
        <f t="shared" si="6"/>
        <v>-396804906</v>
      </c>
      <c r="K46" s="44">
        <f t="shared" si="6"/>
        <v>-18870916</v>
      </c>
      <c r="L46" s="44">
        <f t="shared" si="6"/>
        <v>-65768442</v>
      </c>
      <c r="M46" s="44">
        <f t="shared" si="6"/>
        <v>-21581504</v>
      </c>
      <c r="N46" s="44">
        <f t="shared" si="6"/>
        <v>-106220862</v>
      </c>
      <c r="O46" s="44">
        <f t="shared" si="6"/>
        <v>-16813539</v>
      </c>
      <c r="P46" s="44">
        <f t="shared" si="6"/>
        <v>-17662719</v>
      </c>
      <c r="Q46" s="44">
        <f t="shared" si="6"/>
        <v>-19151410</v>
      </c>
      <c r="R46" s="44">
        <f t="shared" si="6"/>
        <v>-53627668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-556653436</v>
      </c>
      <c r="X46" s="44">
        <f t="shared" si="6"/>
        <v>27302728</v>
      </c>
      <c r="Y46" s="44">
        <f t="shared" si="6"/>
        <v>-583956164</v>
      </c>
      <c r="Z46" s="45">
        <f>+IF(X46&lt;&gt;0,+(Y46/X46)*100,0)</f>
        <v>-2138.8198424714192</v>
      </c>
      <c r="AA46" s="46">
        <f>+AA27-AA45</f>
        <v>22379763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-714971174</v>
      </c>
      <c r="D48" s="18"/>
      <c r="E48" s="19">
        <v>40851092</v>
      </c>
      <c r="F48" s="20">
        <v>22379764</v>
      </c>
      <c r="G48" s="20">
        <v>-678567956</v>
      </c>
      <c r="H48" s="20">
        <v>-34050696</v>
      </c>
      <c r="I48" s="20">
        <v>-88424123</v>
      </c>
      <c r="J48" s="20">
        <v>-801042775</v>
      </c>
      <c r="K48" s="20">
        <v>-20307649</v>
      </c>
      <c r="L48" s="20">
        <v>-24434583</v>
      </c>
      <c r="M48" s="20">
        <v>-23065243</v>
      </c>
      <c r="N48" s="20">
        <v>-67807475</v>
      </c>
      <c r="O48" s="20">
        <v>-16813539</v>
      </c>
      <c r="P48" s="20">
        <v>-21277061</v>
      </c>
      <c r="Q48" s="20">
        <v>-20670925</v>
      </c>
      <c r="R48" s="20">
        <v>-58761525</v>
      </c>
      <c r="S48" s="20"/>
      <c r="T48" s="20"/>
      <c r="U48" s="20"/>
      <c r="V48" s="20"/>
      <c r="W48" s="20">
        <v>-927611775</v>
      </c>
      <c r="X48" s="20">
        <v>27302728</v>
      </c>
      <c r="Y48" s="20">
        <v>-954914503</v>
      </c>
      <c r="Z48" s="47">
        <v>-3497.5058279890568</v>
      </c>
      <c r="AA48" s="22">
        <v>22379764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-714971174</v>
      </c>
      <c r="D51" s="50">
        <f t="shared" ref="D51:Y51" si="7">SUM(D48:D50)</f>
        <v>0</v>
      </c>
      <c r="E51" s="51">
        <f t="shared" si="7"/>
        <v>40851092</v>
      </c>
      <c r="F51" s="52">
        <f t="shared" si="7"/>
        <v>22379764</v>
      </c>
      <c r="G51" s="52">
        <f t="shared" si="7"/>
        <v>-678567956</v>
      </c>
      <c r="H51" s="52">
        <f t="shared" si="7"/>
        <v>-34050696</v>
      </c>
      <c r="I51" s="52">
        <f t="shared" si="7"/>
        <v>-88424123</v>
      </c>
      <c r="J51" s="52">
        <f t="shared" si="7"/>
        <v>-801042775</v>
      </c>
      <c r="K51" s="52">
        <f t="shared" si="7"/>
        <v>-20307649</v>
      </c>
      <c r="L51" s="52">
        <f t="shared" si="7"/>
        <v>-24434583</v>
      </c>
      <c r="M51" s="52">
        <f t="shared" si="7"/>
        <v>-23065243</v>
      </c>
      <c r="N51" s="52">
        <f t="shared" si="7"/>
        <v>-67807475</v>
      </c>
      <c r="O51" s="52">
        <f t="shared" si="7"/>
        <v>-16813539</v>
      </c>
      <c r="P51" s="52">
        <f t="shared" si="7"/>
        <v>-21277061</v>
      </c>
      <c r="Q51" s="52">
        <f t="shared" si="7"/>
        <v>-20670925</v>
      </c>
      <c r="R51" s="52">
        <f t="shared" si="7"/>
        <v>-58761525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-927611775</v>
      </c>
      <c r="X51" s="52">
        <f t="shared" si="7"/>
        <v>27302728</v>
      </c>
      <c r="Y51" s="52">
        <f t="shared" si="7"/>
        <v>-954914503</v>
      </c>
      <c r="Z51" s="53">
        <f>+IF(X51&lt;&gt;0,+(Y51/X51)*100,0)</f>
        <v>-3497.5058279890568</v>
      </c>
      <c r="AA51" s="54">
        <f>SUM(AA48:AA50)</f>
        <v>22379764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883307188</v>
      </c>
      <c r="D6" s="18"/>
      <c r="E6" s="19">
        <v>146272292</v>
      </c>
      <c r="F6" s="20">
        <v>-41261696</v>
      </c>
      <c r="G6" s="20">
        <v>876928491</v>
      </c>
      <c r="H6" s="20">
        <v>-4981595</v>
      </c>
      <c r="I6" s="20">
        <v>-23961765</v>
      </c>
      <c r="J6" s="20">
        <v>847985131</v>
      </c>
      <c r="K6" s="20">
        <v>7702613</v>
      </c>
      <c r="L6" s="20">
        <v>-1917497</v>
      </c>
      <c r="M6" s="20">
        <v>3235954</v>
      </c>
      <c r="N6" s="20">
        <v>9021070</v>
      </c>
      <c r="O6" s="20">
        <v>10097068</v>
      </c>
      <c r="P6" s="20">
        <v>11687871</v>
      </c>
      <c r="Q6" s="20">
        <v>14317683</v>
      </c>
      <c r="R6" s="20">
        <v>36102622</v>
      </c>
      <c r="S6" s="20"/>
      <c r="T6" s="20"/>
      <c r="U6" s="20"/>
      <c r="V6" s="20"/>
      <c r="W6" s="20">
        <v>893108823</v>
      </c>
      <c r="X6" s="20">
        <v>-1202565</v>
      </c>
      <c r="Y6" s="20">
        <v>894311388</v>
      </c>
      <c r="Z6" s="21">
        <v>-74366.989559815891</v>
      </c>
      <c r="AA6" s="22">
        <v>-41261696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125653549</v>
      </c>
      <c r="D8" s="18"/>
      <c r="E8" s="19">
        <v>140245344</v>
      </c>
      <c r="F8" s="20">
        <v>176466427</v>
      </c>
      <c r="G8" s="20">
        <v>117591871</v>
      </c>
      <c r="H8" s="20">
        <v>20353099</v>
      </c>
      <c r="I8" s="20">
        <v>-6556246</v>
      </c>
      <c r="J8" s="20">
        <v>131388724</v>
      </c>
      <c r="K8" s="20">
        <v>-576154</v>
      </c>
      <c r="L8" s="20">
        <v>6363498</v>
      </c>
      <c r="M8" s="20">
        <v>-3317498</v>
      </c>
      <c r="N8" s="20">
        <v>2469846</v>
      </c>
      <c r="O8" s="20">
        <v>10693122</v>
      </c>
      <c r="P8" s="20">
        <v>-1303593</v>
      </c>
      <c r="Q8" s="20">
        <v>1895881</v>
      </c>
      <c r="R8" s="20">
        <v>11285410</v>
      </c>
      <c r="S8" s="20"/>
      <c r="T8" s="20"/>
      <c r="U8" s="20"/>
      <c r="V8" s="20"/>
      <c r="W8" s="20">
        <v>145143980</v>
      </c>
      <c r="X8" s="20">
        <v>167388956</v>
      </c>
      <c r="Y8" s="20">
        <v>-22244976</v>
      </c>
      <c r="Z8" s="21">
        <v>-13.289392879659276</v>
      </c>
      <c r="AA8" s="22">
        <v>176466427</v>
      </c>
    </row>
    <row r="9" spans="1:27" x14ac:dyDescent="0.25">
      <c r="A9" s="23" t="s">
        <v>38</v>
      </c>
      <c r="B9" s="17" t="s">
        <v>33</v>
      </c>
      <c r="C9" s="18">
        <v>10383324</v>
      </c>
      <c r="D9" s="18"/>
      <c r="E9" s="19">
        <v>5668926</v>
      </c>
      <c r="F9" s="20">
        <v>13904342</v>
      </c>
      <c r="G9" s="20">
        <v>13147197</v>
      </c>
      <c r="H9" s="20">
        <v>1541368</v>
      </c>
      <c r="I9" s="20">
        <v>482974</v>
      </c>
      <c r="J9" s="20">
        <v>15171539</v>
      </c>
      <c r="K9" s="20">
        <v>677264</v>
      </c>
      <c r="L9" s="20">
        <v>-1658839</v>
      </c>
      <c r="M9" s="20">
        <v>282493</v>
      </c>
      <c r="N9" s="20">
        <v>-699082</v>
      </c>
      <c r="O9" s="20">
        <v>1005588</v>
      </c>
      <c r="P9" s="20">
        <v>386766</v>
      </c>
      <c r="Q9" s="20">
        <v>390482</v>
      </c>
      <c r="R9" s="20">
        <v>1782836</v>
      </c>
      <c r="S9" s="20"/>
      <c r="T9" s="20"/>
      <c r="U9" s="20"/>
      <c r="V9" s="20"/>
      <c r="W9" s="20">
        <v>16255293</v>
      </c>
      <c r="X9" s="20">
        <v>13910399</v>
      </c>
      <c r="Y9" s="20">
        <v>2344894</v>
      </c>
      <c r="Z9" s="21">
        <v>16.857129691247533</v>
      </c>
      <c r="AA9" s="22">
        <v>13904342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-58935060</v>
      </c>
      <c r="D11" s="18"/>
      <c r="E11" s="19"/>
      <c r="F11" s="20"/>
      <c r="G11" s="20">
        <v>-60097349</v>
      </c>
      <c r="H11" s="20">
        <v>-2174679</v>
      </c>
      <c r="I11" s="20">
        <v>-1004300</v>
      </c>
      <c r="J11" s="20">
        <v>-63276328</v>
      </c>
      <c r="K11" s="20">
        <v>-1316261</v>
      </c>
      <c r="L11" s="20">
        <v>-664147</v>
      </c>
      <c r="M11" s="20">
        <v>-580960</v>
      </c>
      <c r="N11" s="20">
        <v>-2561368</v>
      </c>
      <c r="O11" s="20">
        <v>-911573</v>
      </c>
      <c r="P11" s="20">
        <v>-1229552</v>
      </c>
      <c r="Q11" s="20">
        <v>-678031</v>
      </c>
      <c r="R11" s="20">
        <v>-2819156</v>
      </c>
      <c r="S11" s="20"/>
      <c r="T11" s="20"/>
      <c r="U11" s="20"/>
      <c r="V11" s="20"/>
      <c r="W11" s="20">
        <v>-68656852</v>
      </c>
      <c r="X11" s="20">
        <v>952500</v>
      </c>
      <c r="Y11" s="20">
        <v>-69609352</v>
      </c>
      <c r="Z11" s="21">
        <v>-7308.0684514435688</v>
      </c>
      <c r="AA11" s="22"/>
    </row>
    <row r="12" spans="1:27" x14ac:dyDescent="0.25">
      <c r="A12" s="23" t="s">
        <v>41</v>
      </c>
      <c r="B12" s="17" t="s">
        <v>33</v>
      </c>
      <c r="C12" s="18">
        <v>523393565</v>
      </c>
      <c r="D12" s="18"/>
      <c r="E12" s="19">
        <v>312012</v>
      </c>
      <c r="F12" s="20">
        <v>2</v>
      </c>
      <c r="G12" s="24">
        <v>534868990</v>
      </c>
      <c r="H12" s="24">
        <v>12920183</v>
      </c>
      <c r="I12" s="24">
        <v>13688461</v>
      </c>
      <c r="J12" s="20">
        <v>561477634</v>
      </c>
      <c r="K12" s="24">
        <v>8769706</v>
      </c>
      <c r="L12" s="24">
        <v>9055815</v>
      </c>
      <c r="M12" s="20">
        <v>9300251</v>
      </c>
      <c r="N12" s="24">
        <v>27125772</v>
      </c>
      <c r="O12" s="24">
        <v>7124538</v>
      </c>
      <c r="P12" s="24">
        <v>7747705</v>
      </c>
      <c r="Q12" s="20">
        <v>7892255</v>
      </c>
      <c r="R12" s="24">
        <v>22764498</v>
      </c>
      <c r="S12" s="24"/>
      <c r="T12" s="20"/>
      <c r="U12" s="24"/>
      <c r="V12" s="24"/>
      <c r="W12" s="24">
        <v>611367904</v>
      </c>
      <c r="X12" s="20">
        <v>156006</v>
      </c>
      <c r="Y12" s="24">
        <v>611211898</v>
      </c>
      <c r="Z12" s="25">
        <v>391787.42997064214</v>
      </c>
      <c r="AA12" s="26">
        <v>2</v>
      </c>
    </row>
    <row r="13" spans="1:27" x14ac:dyDescent="0.25">
      <c r="A13" s="23" t="s">
        <v>42</v>
      </c>
      <c r="B13" s="17" t="s">
        <v>33</v>
      </c>
      <c r="C13" s="18">
        <v>3333810</v>
      </c>
      <c r="D13" s="18"/>
      <c r="E13" s="19">
        <v>3780695</v>
      </c>
      <c r="F13" s="20">
        <v>4366555</v>
      </c>
      <c r="G13" s="20">
        <v>3851710</v>
      </c>
      <c r="H13" s="20">
        <v>-517900</v>
      </c>
      <c r="I13" s="20"/>
      <c r="J13" s="20">
        <v>3333810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3333810</v>
      </c>
      <c r="X13" s="20">
        <v>4246338</v>
      </c>
      <c r="Y13" s="20">
        <v>-912528</v>
      </c>
      <c r="Z13" s="21">
        <v>-21.489763650467765</v>
      </c>
      <c r="AA13" s="22">
        <v>4366555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1487136376</v>
      </c>
      <c r="D14" s="29">
        <f>SUM(D6:D13)</f>
        <v>0</v>
      </c>
      <c r="E14" s="30">
        <f t="shared" si="0"/>
        <v>296279269</v>
      </c>
      <c r="F14" s="31">
        <f t="shared" si="0"/>
        <v>153475630</v>
      </c>
      <c r="G14" s="31">
        <f t="shared" si="0"/>
        <v>1486290910</v>
      </c>
      <c r="H14" s="31">
        <f t="shared" si="0"/>
        <v>27140476</v>
      </c>
      <c r="I14" s="31">
        <f t="shared" si="0"/>
        <v>-17350876</v>
      </c>
      <c r="J14" s="31">
        <f t="shared" si="0"/>
        <v>1496080510</v>
      </c>
      <c r="K14" s="31">
        <f t="shared" si="0"/>
        <v>15257168</v>
      </c>
      <c r="L14" s="31">
        <f t="shared" si="0"/>
        <v>11178830</v>
      </c>
      <c r="M14" s="31">
        <f t="shared" si="0"/>
        <v>8920240</v>
      </c>
      <c r="N14" s="31">
        <f t="shared" si="0"/>
        <v>35356238</v>
      </c>
      <c r="O14" s="31">
        <f t="shared" si="0"/>
        <v>28008743</v>
      </c>
      <c r="P14" s="31">
        <f t="shared" si="0"/>
        <v>17289197</v>
      </c>
      <c r="Q14" s="31">
        <f t="shared" si="0"/>
        <v>23818270</v>
      </c>
      <c r="R14" s="31">
        <f t="shared" si="0"/>
        <v>69116210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1600552958</v>
      </c>
      <c r="X14" s="31">
        <f t="shared" si="0"/>
        <v>185451634</v>
      </c>
      <c r="Y14" s="31">
        <f t="shared" si="0"/>
        <v>1415101324</v>
      </c>
      <c r="Z14" s="32">
        <f>+IF(X14&lt;&gt;0,+(Y14/X14)*100,0)</f>
        <v>763.05681081246234</v>
      </c>
      <c r="AA14" s="33">
        <f>SUM(AA6:AA13)</f>
        <v>153475630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51914311</v>
      </c>
      <c r="D18" s="18"/>
      <c r="E18" s="19">
        <v>308074862</v>
      </c>
      <c r="F18" s="20">
        <v>264741006</v>
      </c>
      <c r="G18" s="24">
        <v>51437231</v>
      </c>
      <c r="H18" s="24">
        <v>3433959</v>
      </c>
      <c r="I18" s="24">
        <v>19573602</v>
      </c>
      <c r="J18" s="20">
        <v>74444792</v>
      </c>
      <c r="K18" s="24">
        <v>-465040</v>
      </c>
      <c r="L18" s="24">
        <v>6140846</v>
      </c>
      <c r="M18" s="20">
        <v>2156374</v>
      </c>
      <c r="N18" s="24">
        <v>7832180</v>
      </c>
      <c r="O18" s="24">
        <v>-645755</v>
      </c>
      <c r="P18" s="24">
        <v>65394</v>
      </c>
      <c r="Q18" s="20">
        <v>1083578</v>
      </c>
      <c r="R18" s="24">
        <v>503217</v>
      </c>
      <c r="S18" s="24"/>
      <c r="T18" s="20"/>
      <c r="U18" s="24"/>
      <c r="V18" s="24"/>
      <c r="W18" s="24">
        <v>82780189</v>
      </c>
      <c r="X18" s="20">
        <v>249675774</v>
      </c>
      <c r="Y18" s="24">
        <v>-166895585</v>
      </c>
      <c r="Z18" s="25">
        <v>-66.844925451197355</v>
      </c>
      <c r="AA18" s="26">
        <v>264741006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127702</v>
      </c>
      <c r="D22" s="18"/>
      <c r="E22" s="19"/>
      <c r="F22" s="20">
        <v>48680</v>
      </c>
      <c r="G22" s="20">
        <v>127702</v>
      </c>
      <c r="H22" s="20">
        <v>62261</v>
      </c>
      <c r="I22" s="20"/>
      <c r="J22" s="20">
        <v>189963</v>
      </c>
      <c r="K22" s="20">
        <v>-37922</v>
      </c>
      <c r="L22" s="20"/>
      <c r="M22" s="20"/>
      <c r="N22" s="20">
        <v>-37922</v>
      </c>
      <c r="O22" s="20">
        <v>24339</v>
      </c>
      <c r="P22" s="20"/>
      <c r="Q22" s="20"/>
      <c r="R22" s="20">
        <v>24339</v>
      </c>
      <c r="S22" s="20"/>
      <c r="T22" s="20"/>
      <c r="U22" s="20"/>
      <c r="V22" s="20"/>
      <c r="W22" s="20">
        <v>176380</v>
      </c>
      <c r="X22" s="20"/>
      <c r="Y22" s="20">
        <v>176380</v>
      </c>
      <c r="Z22" s="21"/>
      <c r="AA22" s="22">
        <v>48680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52042013</v>
      </c>
      <c r="D26" s="29">
        <f t="shared" ref="D26:Y26" si="1">SUM(D16:D25)</f>
        <v>0</v>
      </c>
      <c r="E26" s="35">
        <f t="shared" si="1"/>
        <v>308074862</v>
      </c>
      <c r="F26" s="36">
        <f t="shared" si="1"/>
        <v>264789686</v>
      </c>
      <c r="G26" s="36">
        <f t="shared" si="1"/>
        <v>51564933</v>
      </c>
      <c r="H26" s="36">
        <f t="shared" si="1"/>
        <v>3496220</v>
      </c>
      <c r="I26" s="36">
        <f t="shared" si="1"/>
        <v>19573602</v>
      </c>
      <c r="J26" s="36">
        <f t="shared" si="1"/>
        <v>74634755</v>
      </c>
      <c r="K26" s="36">
        <f t="shared" si="1"/>
        <v>-502962</v>
      </c>
      <c r="L26" s="36">
        <f t="shared" si="1"/>
        <v>6140846</v>
      </c>
      <c r="M26" s="36">
        <f t="shared" si="1"/>
        <v>2156374</v>
      </c>
      <c r="N26" s="36">
        <f t="shared" si="1"/>
        <v>7794258</v>
      </c>
      <c r="O26" s="36">
        <f t="shared" si="1"/>
        <v>-621416</v>
      </c>
      <c r="P26" s="36">
        <f t="shared" si="1"/>
        <v>65394</v>
      </c>
      <c r="Q26" s="36">
        <f t="shared" si="1"/>
        <v>1083578</v>
      </c>
      <c r="R26" s="36">
        <f t="shared" si="1"/>
        <v>527556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82956569</v>
      </c>
      <c r="X26" s="36">
        <f t="shared" si="1"/>
        <v>249675774</v>
      </c>
      <c r="Y26" s="36">
        <f t="shared" si="1"/>
        <v>-166719205</v>
      </c>
      <c r="Z26" s="37">
        <f>+IF(X26&lt;&gt;0,+(Y26/X26)*100,0)</f>
        <v>-66.774281833206615</v>
      </c>
      <c r="AA26" s="38">
        <f>SUM(AA16:AA25)</f>
        <v>264789686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1539178389</v>
      </c>
      <c r="D27" s="29">
        <f>+D14+D26</f>
        <v>0</v>
      </c>
      <c r="E27" s="30">
        <f t="shared" si="2"/>
        <v>604354131</v>
      </c>
      <c r="F27" s="31">
        <f t="shared" si="2"/>
        <v>418265316</v>
      </c>
      <c r="G27" s="31">
        <f t="shared" si="2"/>
        <v>1537855843</v>
      </c>
      <c r="H27" s="31">
        <f t="shared" si="2"/>
        <v>30636696</v>
      </c>
      <c r="I27" s="31">
        <f t="shared" si="2"/>
        <v>2222726</v>
      </c>
      <c r="J27" s="31">
        <f t="shared" si="2"/>
        <v>1570715265</v>
      </c>
      <c r="K27" s="31">
        <f t="shared" si="2"/>
        <v>14754206</v>
      </c>
      <c r="L27" s="31">
        <f t="shared" si="2"/>
        <v>17319676</v>
      </c>
      <c r="M27" s="31">
        <f t="shared" si="2"/>
        <v>11076614</v>
      </c>
      <c r="N27" s="31">
        <f t="shared" si="2"/>
        <v>43150496</v>
      </c>
      <c r="O27" s="31">
        <f t="shared" si="2"/>
        <v>27387327</v>
      </c>
      <c r="P27" s="31">
        <f t="shared" si="2"/>
        <v>17354591</v>
      </c>
      <c r="Q27" s="31">
        <f t="shared" si="2"/>
        <v>24901848</v>
      </c>
      <c r="R27" s="31">
        <f t="shared" si="2"/>
        <v>69643766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1683509527</v>
      </c>
      <c r="X27" s="31">
        <f t="shared" si="2"/>
        <v>435127408</v>
      </c>
      <c r="Y27" s="31">
        <f t="shared" si="2"/>
        <v>1248382119</v>
      </c>
      <c r="Z27" s="32">
        <f>+IF(X27&lt;&gt;0,+(Y27/X27)*100,0)</f>
        <v>286.90036436408531</v>
      </c>
      <c r="AA27" s="33">
        <f>+AA14+AA26</f>
        <v>418265316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-276482</v>
      </c>
      <c r="D31" s="18"/>
      <c r="E31" s="19"/>
      <c r="F31" s="20"/>
      <c r="G31" s="20">
        <v>-276482</v>
      </c>
      <c r="H31" s="20"/>
      <c r="I31" s="20">
        <v>-150772</v>
      </c>
      <c r="J31" s="20">
        <v>-427254</v>
      </c>
      <c r="K31" s="20"/>
      <c r="L31" s="20"/>
      <c r="M31" s="20"/>
      <c r="N31" s="20"/>
      <c r="O31" s="20"/>
      <c r="P31" s="20"/>
      <c r="Q31" s="20">
        <v>-154687</v>
      </c>
      <c r="R31" s="20">
        <v>-154687</v>
      </c>
      <c r="S31" s="20"/>
      <c r="T31" s="20"/>
      <c r="U31" s="20"/>
      <c r="V31" s="20"/>
      <c r="W31" s="20">
        <v>-581941</v>
      </c>
      <c r="X31" s="20"/>
      <c r="Y31" s="20">
        <v>-581941</v>
      </c>
      <c r="Z31" s="21"/>
      <c r="AA31" s="22"/>
    </row>
    <row r="32" spans="1:27" x14ac:dyDescent="0.25">
      <c r="A32" s="23" t="s">
        <v>60</v>
      </c>
      <c r="B32" s="17" t="s">
        <v>33</v>
      </c>
      <c r="C32" s="18">
        <v>-1281340</v>
      </c>
      <c r="D32" s="18"/>
      <c r="E32" s="19">
        <v>14565771</v>
      </c>
      <c r="F32" s="20">
        <v>30696625</v>
      </c>
      <c r="G32" s="20">
        <v>-1385750</v>
      </c>
      <c r="H32" s="20">
        <v>16926531</v>
      </c>
      <c r="I32" s="20">
        <v>-5633</v>
      </c>
      <c r="J32" s="20">
        <v>15535148</v>
      </c>
      <c r="K32" s="20">
        <v>-192461</v>
      </c>
      <c r="L32" s="20">
        <v>-187456</v>
      </c>
      <c r="M32" s="20">
        <v>-4483</v>
      </c>
      <c r="N32" s="20">
        <v>-384400</v>
      </c>
      <c r="O32" s="20">
        <v>-230</v>
      </c>
      <c r="P32" s="20">
        <v>-90560</v>
      </c>
      <c r="Q32" s="20">
        <v>-1045</v>
      </c>
      <c r="R32" s="20">
        <v>-91835</v>
      </c>
      <c r="S32" s="20"/>
      <c r="T32" s="20"/>
      <c r="U32" s="20"/>
      <c r="V32" s="20"/>
      <c r="W32" s="20">
        <v>15058913</v>
      </c>
      <c r="X32" s="20">
        <v>30696625</v>
      </c>
      <c r="Y32" s="20">
        <v>-15637712</v>
      </c>
      <c r="Z32" s="21">
        <v>-50.942773024721774</v>
      </c>
      <c r="AA32" s="22">
        <v>30696625</v>
      </c>
    </row>
    <row r="33" spans="1:27" x14ac:dyDescent="0.25">
      <c r="A33" s="23" t="s">
        <v>61</v>
      </c>
      <c r="B33" s="17" t="s">
        <v>33</v>
      </c>
      <c r="C33" s="18">
        <v>83102350</v>
      </c>
      <c r="D33" s="18"/>
      <c r="E33" s="19">
        <v>8048385</v>
      </c>
      <c r="F33" s="20">
        <v>-4165441</v>
      </c>
      <c r="G33" s="20">
        <v>8559437</v>
      </c>
      <c r="H33" s="20">
        <v>426669</v>
      </c>
      <c r="I33" s="20">
        <v>4730878</v>
      </c>
      <c r="J33" s="20">
        <v>13716984</v>
      </c>
      <c r="K33" s="20">
        <v>-4179996</v>
      </c>
      <c r="L33" s="20">
        <v>11839337</v>
      </c>
      <c r="M33" s="20">
        <v>-2155696</v>
      </c>
      <c r="N33" s="20">
        <v>5503645</v>
      </c>
      <c r="O33" s="20">
        <v>-3193147</v>
      </c>
      <c r="P33" s="20">
        <v>4563251</v>
      </c>
      <c r="Q33" s="20">
        <v>-70707</v>
      </c>
      <c r="R33" s="20">
        <v>1299397</v>
      </c>
      <c r="S33" s="20"/>
      <c r="T33" s="20"/>
      <c r="U33" s="20"/>
      <c r="V33" s="20"/>
      <c r="W33" s="20">
        <v>20520026</v>
      </c>
      <c r="X33" s="20">
        <v>-6576999</v>
      </c>
      <c r="Y33" s="20">
        <v>27097025</v>
      </c>
      <c r="Z33" s="21">
        <v>-411.99679367444031</v>
      </c>
      <c r="AA33" s="22">
        <v>-4165441</v>
      </c>
    </row>
    <row r="34" spans="1:27" x14ac:dyDescent="0.25">
      <c r="A34" s="23" t="s">
        <v>62</v>
      </c>
      <c r="B34" s="17" t="s">
        <v>33</v>
      </c>
      <c r="C34" s="18">
        <v>-18302771</v>
      </c>
      <c r="D34" s="18"/>
      <c r="E34" s="19"/>
      <c r="F34" s="20">
        <v>1535500</v>
      </c>
      <c r="G34" s="20">
        <v>-18284206</v>
      </c>
      <c r="H34" s="20">
        <v>-4766237</v>
      </c>
      <c r="I34" s="20">
        <v>-14774326</v>
      </c>
      <c r="J34" s="20">
        <v>-37824769</v>
      </c>
      <c r="K34" s="20">
        <v>-93349</v>
      </c>
      <c r="L34" s="20">
        <v>-6480446</v>
      </c>
      <c r="M34" s="20">
        <v>-2243835</v>
      </c>
      <c r="N34" s="20">
        <v>-8817630</v>
      </c>
      <c r="O34" s="20">
        <v>-231083</v>
      </c>
      <c r="P34" s="20">
        <v>-197247</v>
      </c>
      <c r="Q34" s="20">
        <v>-872978</v>
      </c>
      <c r="R34" s="20">
        <v>-1301308</v>
      </c>
      <c r="S34" s="20"/>
      <c r="T34" s="20"/>
      <c r="U34" s="20"/>
      <c r="V34" s="20"/>
      <c r="W34" s="20">
        <v>-47943707</v>
      </c>
      <c r="X34" s="20">
        <v>1535500</v>
      </c>
      <c r="Y34" s="20">
        <v>-49479207</v>
      </c>
      <c r="Z34" s="21">
        <v>-3222.3514816020838</v>
      </c>
      <c r="AA34" s="22">
        <v>1535500</v>
      </c>
    </row>
    <row r="35" spans="1:27" x14ac:dyDescent="0.25">
      <c r="A35" s="23" t="s">
        <v>63</v>
      </c>
      <c r="B35" s="17" t="s">
        <v>33</v>
      </c>
      <c r="C35" s="18">
        <v>-393385</v>
      </c>
      <c r="D35" s="18"/>
      <c r="E35" s="19"/>
      <c r="F35" s="20"/>
      <c r="G35" s="20">
        <v>-393386</v>
      </c>
      <c r="H35" s="20"/>
      <c r="I35" s="20"/>
      <c r="J35" s="20">
        <v>-393386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-393386</v>
      </c>
      <c r="X35" s="20"/>
      <c r="Y35" s="20">
        <v>-393386</v>
      </c>
      <c r="Z35" s="21"/>
      <c r="AA35" s="22"/>
    </row>
    <row r="36" spans="1:27" x14ac:dyDescent="0.25">
      <c r="A36" s="23" t="s">
        <v>64</v>
      </c>
      <c r="B36" s="17" t="s">
        <v>33</v>
      </c>
      <c r="C36" s="18">
        <v>621535870</v>
      </c>
      <c r="D36" s="18"/>
      <c r="E36" s="19">
        <v>29893524</v>
      </c>
      <c r="F36" s="20"/>
      <c r="G36" s="20">
        <v>629823695</v>
      </c>
      <c r="H36" s="20">
        <v>11957676</v>
      </c>
      <c r="I36" s="20">
        <v>10545969</v>
      </c>
      <c r="J36" s="20">
        <v>652327340</v>
      </c>
      <c r="K36" s="20">
        <v>9713748</v>
      </c>
      <c r="L36" s="20">
        <v>8853476</v>
      </c>
      <c r="M36" s="20">
        <v>9000566</v>
      </c>
      <c r="N36" s="20">
        <v>27567790</v>
      </c>
      <c r="O36" s="20">
        <v>8432536</v>
      </c>
      <c r="P36" s="20">
        <v>9248148</v>
      </c>
      <c r="Q36" s="20">
        <v>9290361</v>
      </c>
      <c r="R36" s="20">
        <v>26971045</v>
      </c>
      <c r="S36" s="20"/>
      <c r="T36" s="20"/>
      <c r="U36" s="20"/>
      <c r="V36" s="20"/>
      <c r="W36" s="20">
        <v>706866175</v>
      </c>
      <c r="X36" s="20">
        <v>14946762</v>
      </c>
      <c r="Y36" s="20">
        <v>691919413</v>
      </c>
      <c r="Z36" s="21">
        <v>4629.2261360688026</v>
      </c>
      <c r="AA36" s="22"/>
    </row>
    <row r="37" spans="1:27" x14ac:dyDescent="0.25">
      <c r="A37" s="23" t="s">
        <v>65</v>
      </c>
      <c r="B37" s="17" t="s">
        <v>33</v>
      </c>
      <c r="C37" s="18">
        <v>-289292</v>
      </c>
      <c r="D37" s="18"/>
      <c r="E37" s="19"/>
      <c r="F37" s="20"/>
      <c r="G37" s="20">
        <v>-321577</v>
      </c>
      <c r="H37" s="20">
        <v>-16494</v>
      </c>
      <c r="I37" s="20">
        <v>-33062</v>
      </c>
      <c r="J37" s="20">
        <v>-371133</v>
      </c>
      <c r="K37" s="20"/>
      <c r="L37" s="20"/>
      <c r="M37" s="20">
        <v>-34487</v>
      </c>
      <c r="N37" s="20">
        <v>-34487</v>
      </c>
      <c r="O37" s="20">
        <v>-137247</v>
      </c>
      <c r="P37" s="20"/>
      <c r="Q37" s="20">
        <v>-65769</v>
      </c>
      <c r="R37" s="20">
        <v>-203016</v>
      </c>
      <c r="S37" s="20"/>
      <c r="T37" s="20"/>
      <c r="U37" s="20"/>
      <c r="V37" s="20"/>
      <c r="W37" s="20">
        <v>-608636</v>
      </c>
      <c r="X37" s="20"/>
      <c r="Y37" s="20">
        <v>-608636</v>
      </c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684094950</v>
      </c>
      <c r="D38" s="29">
        <f t="shared" ref="D38:Y38" si="3">SUM(D30:D37)</f>
        <v>0</v>
      </c>
      <c r="E38" s="30">
        <f t="shared" si="3"/>
        <v>52507680</v>
      </c>
      <c r="F38" s="31">
        <f t="shared" si="3"/>
        <v>28066684</v>
      </c>
      <c r="G38" s="31">
        <f t="shared" si="3"/>
        <v>617721731</v>
      </c>
      <c r="H38" s="31">
        <f t="shared" si="3"/>
        <v>24528145</v>
      </c>
      <c r="I38" s="31">
        <f t="shared" si="3"/>
        <v>313054</v>
      </c>
      <c r="J38" s="31">
        <f t="shared" si="3"/>
        <v>642562930</v>
      </c>
      <c r="K38" s="31">
        <f t="shared" si="3"/>
        <v>5247942</v>
      </c>
      <c r="L38" s="31">
        <f t="shared" si="3"/>
        <v>14024911</v>
      </c>
      <c r="M38" s="31">
        <f t="shared" si="3"/>
        <v>4562065</v>
      </c>
      <c r="N38" s="31">
        <f t="shared" si="3"/>
        <v>23834918</v>
      </c>
      <c r="O38" s="31">
        <f t="shared" si="3"/>
        <v>4870829</v>
      </c>
      <c r="P38" s="31">
        <f t="shared" si="3"/>
        <v>13523592</v>
      </c>
      <c r="Q38" s="31">
        <f t="shared" si="3"/>
        <v>8125175</v>
      </c>
      <c r="R38" s="31">
        <f t="shared" si="3"/>
        <v>26519596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692917444</v>
      </c>
      <c r="X38" s="31">
        <f t="shared" si="3"/>
        <v>40601888</v>
      </c>
      <c r="Y38" s="31">
        <f t="shared" si="3"/>
        <v>652315556</v>
      </c>
      <c r="Z38" s="32">
        <f>+IF(X38&lt;&gt;0,+(Y38/X38)*100,0)</f>
        <v>1606.6138500751492</v>
      </c>
      <c r="AA38" s="33">
        <f>SUM(AA30:AA37)</f>
        <v>28066684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684094950</v>
      </c>
      <c r="D45" s="29">
        <f>+D38+D44</f>
        <v>0</v>
      </c>
      <c r="E45" s="30">
        <f t="shared" si="5"/>
        <v>52507680</v>
      </c>
      <c r="F45" s="31">
        <f t="shared" si="5"/>
        <v>28066684</v>
      </c>
      <c r="G45" s="31">
        <f t="shared" si="5"/>
        <v>617721731</v>
      </c>
      <c r="H45" s="31">
        <f t="shared" si="5"/>
        <v>24528145</v>
      </c>
      <c r="I45" s="31">
        <f t="shared" si="5"/>
        <v>313054</v>
      </c>
      <c r="J45" s="31">
        <f t="shared" si="5"/>
        <v>642562930</v>
      </c>
      <c r="K45" s="31">
        <f t="shared" si="5"/>
        <v>5247942</v>
      </c>
      <c r="L45" s="31">
        <f t="shared" si="5"/>
        <v>14024911</v>
      </c>
      <c r="M45" s="31">
        <f t="shared" si="5"/>
        <v>4562065</v>
      </c>
      <c r="N45" s="31">
        <f t="shared" si="5"/>
        <v>23834918</v>
      </c>
      <c r="O45" s="31">
        <f t="shared" si="5"/>
        <v>4870829</v>
      </c>
      <c r="P45" s="31">
        <f t="shared" si="5"/>
        <v>13523592</v>
      </c>
      <c r="Q45" s="31">
        <f t="shared" si="5"/>
        <v>8125175</v>
      </c>
      <c r="R45" s="31">
        <f t="shared" si="5"/>
        <v>26519596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692917444</v>
      </c>
      <c r="X45" s="31">
        <f t="shared" si="5"/>
        <v>40601888</v>
      </c>
      <c r="Y45" s="31">
        <f t="shared" si="5"/>
        <v>652315556</v>
      </c>
      <c r="Z45" s="32">
        <f>+IF(X45&lt;&gt;0,+(Y45/X45)*100,0)</f>
        <v>1606.6138500751492</v>
      </c>
      <c r="AA45" s="33">
        <f>+AA38+AA44</f>
        <v>28066684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855083439</v>
      </c>
      <c r="D46" s="42">
        <f t="shared" si="6"/>
        <v>0</v>
      </c>
      <c r="E46" s="43">
        <f t="shared" si="6"/>
        <v>551846451</v>
      </c>
      <c r="F46" s="44">
        <f t="shared" si="6"/>
        <v>390198632</v>
      </c>
      <c r="G46" s="44">
        <f t="shared" si="6"/>
        <v>920134112</v>
      </c>
      <c r="H46" s="44">
        <f t="shared" si="6"/>
        <v>6108551</v>
      </c>
      <c r="I46" s="44">
        <f t="shared" si="6"/>
        <v>1909672</v>
      </c>
      <c r="J46" s="44">
        <f t="shared" si="6"/>
        <v>928152335</v>
      </c>
      <c r="K46" s="44">
        <f t="shared" si="6"/>
        <v>9506264</v>
      </c>
      <c r="L46" s="44">
        <f t="shared" si="6"/>
        <v>3294765</v>
      </c>
      <c r="M46" s="44">
        <f t="shared" si="6"/>
        <v>6514549</v>
      </c>
      <c r="N46" s="44">
        <f t="shared" si="6"/>
        <v>19315578</v>
      </c>
      <c r="O46" s="44">
        <f t="shared" si="6"/>
        <v>22516498</v>
      </c>
      <c r="P46" s="44">
        <f t="shared" si="6"/>
        <v>3830999</v>
      </c>
      <c r="Q46" s="44">
        <f t="shared" si="6"/>
        <v>16776673</v>
      </c>
      <c r="R46" s="44">
        <f t="shared" si="6"/>
        <v>43124170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990592083</v>
      </c>
      <c r="X46" s="44">
        <f t="shared" si="6"/>
        <v>394525520</v>
      </c>
      <c r="Y46" s="44">
        <f t="shared" si="6"/>
        <v>596066563</v>
      </c>
      <c r="Z46" s="45">
        <f>+IF(X46&lt;&gt;0,+(Y46/X46)*100,0)</f>
        <v>151.08441223269918</v>
      </c>
      <c r="AA46" s="46">
        <f>+AA27-AA45</f>
        <v>390198632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-67615277</v>
      </c>
      <c r="D48" s="18"/>
      <c r="E48" s="19">
        <v>37211640</v>
      </c>
      <c r="F48" s="20">
        <v>23611612</v>
      </c>
      <c r="G48" s="20">
        <v>38220446</v>
      </c>
      <c r="H48" s="20">
        <v>-62063</v>
      </c>
      <c r="I48" s="20">
        <v>-1529826</v>
      </c>
      <c r="J48" s="20">
        <v>36628557</v>
      </c>
      <c r="K48" s="20">
        <v>-45615516</v>
      </c>
      <c r="L48" s="20">
        <v>10433805</v>
      </c>
      <c r="M48" s="20">
        <v>2495347</v>
      </c>
      <c r="N48" s="20">
        <v>-32686364</v>
      </c>
      <c r="O48" s="20">
        <v>18700895</v>
      </c>
      <c r="P48" s="20">
        <v>-237396</v>
      </c>
      <c r="Q48" s="20">
        <v>14287013</v>
      </c>
      <c r="R48" s="20">
        <v>32750512</v>
      </c>
      <c r="S48" s="20"/>
      <c r="T48" s="20"/>
      <c r="U48" s="20"/>
      <c r="V48" s="20"/>
      <c r="W48" s="20">
        <v>36692705</v>
      </c>
      <c r="X48" s="20">
        <v>27938500</v>
      </c>
      <c r="Y48" s="20">
        <v>8754205</v>
      </c>
      <c r="Z48" s="47">
        <v>31.333840399448786</v>
      </c>
      <c r="AA48" s="22">
        <v>23611612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-67615277</v>
      </c>
      <c r="D51" s="50">
        <f t="shared" ref="D51:Y51" si="7">SUM(D48:D50)</f>
        <v>0</v>
      </c>
      <c r="E51" s="51">
        <f t="shared" si="7"/>
        <v>37211640</v>
      </c>
      <c r="F51" s="52">
        <f t="shared" si="7"/>
        <v>23611612</v>
      </c>
      <c r="G51" s="52">
        <f t="shared" si="7"/>
        <v>38220446</v>
      </c>
      <c r="H51" s="52">
        <f t="shared" si="7"/>
        <v>-62063</v>
      </c>
      <c r="I51" s="52">
        <f t="shared" si="7"/>
        <v>-1529826</v>
      </c>
      <c r="J51" s="52">
        <f t="shared" si="7"/>
        <v>36628557</v>
      </c>
      <c r="K51" s="52">
        <f t="shared" si="7"/>
        <v>-45615516</v>
      </c>
      <c r="L51" s="52">
        <f t="shared" si="7"/>
        <v>10433805</v>
      </c>
      <c r="M51" s="52">
        <f t="shared" si="7"/>
        <v>2495347</v>
      </c>
      <c r="N51" s="52">
        <f t="shared" si="7"/>
        <v>-32686364</v>
      </c>
      <c r="O51" s="52">
        <f t="shared" si="7"/>
        <v>18700895</v>
      </c>
      <c r="P51" s="52">
        <f t="shared" si="7"/>
        <v>-237396</v>
      </c>
      <c r="Q51" s="52">
        <f t="shared" si="7"/>
        <v>14287013</v>
      </c>
      <c r="R51" s="52">
        <f t="shared" si="7"/>
        <v>32750512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36692705</v>
      </c>
      <c r="X51" s="52">
        <f t="shared" si="7"/>
        <v>27938500</v>
      </c>
      <c r="Y51" s="52">
        <f t="shared" si="7"/>
        <v>8754205</v>
      </c>
      <c r="Z51" s="53">
        <f>+IF(X51&lt;&gt;0,+(Y51/X51)*100,0)</f>
        <v>31.333840399448786</v>
      </c>
      <c r="AA51" s="54">
        <f>SUM(AA48:AA50)</f>
        <v>23611612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95967004</v>
      </c>
      <c r="D6" s="18"/>
      <c r="E6" s="19">
        <v>44506152</v>
      </c>
      <c r="F6" s="20">
        <v>-17767611</v>
      </c>
      <c r="G6" s="20">
        <v>95735440</v>
      </c>
      <c r="H6" s="20">
        <v>9295718</v>
      </c>
      <c r="I6" s="20">
        <v>9745952</v>
      </c>
      <c r="J6" s="20">
        <v>114777110</v>
      </c>
      <c r="K6" s="20">
        <v>6404119</v>
      </c>
      <c r="L6" s="20">
        <v>2894407</v>
      </c>
      <c r="M6" s="20">
        <v>4313669</v>
      </c>
      <c r="N6" s="20">
        <v>13612195</v>
      </c>
      <c r="O6" s="20">
        <v>5245999</v>
      </c>
      <c r="P6" s="20">
        <v>6648347</v>
      </c>
      <c r="Q6" s="20">
        <v>7297202</v>
      </c>
      <c r="R6" s="20">
        <v>19191548</v>
      </c>
      <c r="S6" s="20"/>
      <c r="T6" s="20"/>
      <c r="U6" s="20"/>
      <c r="V6" s="20"/>
      <c r="W6" s="20">
        <v>147580853</v>
      </c>
      <c r="X6" s="20">
        <v>17811166</v>
      </c>
      <c r="Y6" s="20">
        <v>129769687</v>
      </c>
      <c r="Z6" s="21">
        <v>728.58614085119416</v>
      </c>
      <c r="AA6" s="22">
        <v>-17767611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40608187</v>
      </c>
      <c r="D8" s="18"/>
      <c r="E8" s="19">
        <v>226952815</v>
      </c>
      <c r="F8" s="20">
        <v>224655532</v>
      </c>
      <c r="G8" s="20">
        <v>44381132</v>
      </c>
      <c r="H8" s="20">
        <v>2201827</v>
      </c>
      <c r="I8" s="20">
        <v>-64611</v>
      </c>
      <c r="J8" s="20">
        <v>46518348</v>
      </c>
      <c r="K8" s="20">
        <v>-1145140</v>
      </c>
      <c r="L8" s="20">
        <v>6503526</v>
      </c>
      <c r="M8" s="20">
        <v>915402</v>
      </c>
      <c r="N8" s="20">
        <v>6273788</v>
      </c>
      <c r="O8" s="20">
        <v>1193764</v>
      </c>
      <c r="P8" s="20">
        <v>3146785</v>
      </c>
      <c r="Q8" s="20">
        <v>9124872</v>
      </c>
      <c r="R8" s="20">
        <v>13465421</v>
      </c>
      <c r="S8" s="20"/>
      <c r="T8" s="20"/>
      <c r="U8" s="20"/>
      <c r="V8" s="20"/>
      <c r="W8" s="20">
        <v>66257557</v>
      </c>
      <c r="X8" s="20">
        <v>169640294</v>
      </c>
      <c r="Y8" s="20">
        <v>-103382737</v>
      </c>
      <c r="Z8" s="21">
        <v>-60.942323643933328</v>
      </c>
      <c r="AA8" s="22">
        <v>224655532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-199528489</v>
      </c>
      <c r="F9" s="20">
        <v>-154224898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-138320459</v>
      </c>
      <c r="Y9" s="20">
        <v>138320459</v>
      </c>
      <c r="Z9" s="21">
        <v>-100</v>
      </c>
      <c r="AA9" s="22">
        <v>-154224898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-5701300</v>
      </c>
      <c r="D11" s="18"/>
      <c r="E11" s="19"/>
      <c r="F11" s="20">
        <v>118298</v>
      </c>
      <c r="G11" s="20">
        <v>-5852737</v>
      </c>
      <c r="H11" s="20">
        <v>-211200</v>
      </c>
      <c r="I11" s="20">
        <v>-309643</v>
      </c>
      <c r="J11" s="20">
        <v>-6373580</v>
      </c>
      <c r="K11" s="20">
        <v>-133770</v>
      </c>
      <c r="L11" s="20">
        <v>-173099</v>
      </c>
      <c r="M11" s="20">
        <v>-176864</v>
      </c>
      <c r="N11" s="20">
        <v>-483733</v>
      </c>
      <c r="O11" s="20">
        <v>-129026</v>
      </c>
      <c r="P11" s="20">
        <v>-132112</v>
      </c>
      <c r="Q11" s="20">
        <v>-377916</v>
      </c>
      <c r="R11" s="20">
        <v>-639054</v>
      </c>
      <c r="S11" s="20"/>
      <c r="T11" s="20"/>
      <c r="U11" s="20"/>
      <c r="V11" s="20"/>
      <c r="W11" s="20">
        <v>-7496367</v>
      </c>
      <c r="X11" s="20">
        <v>29575</v>
      </c>
      <c r="Y11" s="20">
        <v>-7525942</v>
      </c>
      <c r="Z11" s="21">
        <v>-25446.972104818258</v>
      </c>
      <c r="AA11" s="22">
        <v>118298</v>
      </c>
    </row>
    <row r="12" spans="1:27" x14ac:dyDescent="0.25">
      <c r="A12" s="23" t="s">
        <v>41</v>
      </c>
      <c r="B12" s="17" t="s">
        <v>33</v>
      </c>
      <c r="C12" s="18">
        <v>-51396</v>
      </c>
      <c r="D12" s="18"/>
      <c r="E12" s="19"/>
      <c r="F12" s="20"/>
      <c r="G12" s="24">
        <v>1266839</v>
      </c>
      <c r="H12" s="24">
        <v>-192444</v>
      </c>
      <c r="I12" s="24">
        <v>374649</v>
      </c>
      <c r="J12" s="20">
        <v>1449044</v>
      </c>
      <c r="K12" s="24">
        <v>-402927</v>
      </c>
      <c r="L12" s="24">
        <v>255754</v>
      </c>
      <c r="M12" s="20">
        <v>202138</v>
      </c>
      <c r="N12" s="24">
        <v>54965</v>
      </c>
      <c r="O12" s="24">
        <v>-340655</v>
      </c>
      <c r="P12" s="24">
        <v>-155405</v>
      </c>
      <c r="Q12" s="20">
        <v>86922</v>
      </c>
      <c r="R12" s="24">
        <v>-409138</v>
      </c>
      <c r="S12" s="24"/>
      <c r="T12" s="20"/>
      <c r="U12" s="24"/>
      <c r="V12" s="24"/>
      <c r="W12" s="24">
        <v>1094871</v>
      </c>
      <c r="X12" s="20"/>
      <c r="Y12" s="24">
        <v>1094871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-7365</v>
      </c>
      <c r="D13" s="18"/>
      <c r="E13" s="19"/>
      <c r="F13" s="20"/>
      <c r="G13" s="20">
        <v>-7282</v>
      </c>
      <c r="H13" s="20">
        <v>-83</v>
      </c>
      <c r="I13" s="20"/>
      <c r="J13" s="20">
        <v>-7365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-7365</v>
      </c>
      <c r="X13" s="20"/>
      <c r="Y13" s="20">
        <v>-7365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130815130</v>
      </c>
      <c r="D14" s="29">
        <f>SUM(D6:D13)</f>
        <v>0</v>
      </c>
      <c r="E14" s="30">
        <f t="shared" si="0"/>
        <v>71930478</v>
      </c>
      <c r="F14" s="31">
        <f t="shared" si="0"/>
        <v>52781321</v>
      </c>
      <c r="G14" s="31">
        <f t="shared" si="0"/>
        <v>135523392</v>
      </c>
      <c r="H14" s="31">
        <f t="shared" si="0"/>
        <v>11093818</v>
      </c>
      <c r="I14" s="31">
        <f t="shared" si="0"/>
        <v>9746347</v>
      </c>
      <c r="J14" s="31">
        <f t="shared" si="0"/>
        <v>156363557</v>
      </c>
      <c r="K14" s="31">
        <f t="shared" si="0"/>
        <v>4722282</v>
      </c>
      <c r="L14" s="31">
        <f t="shared" si="0"/>
        <v>9480588</v>
      </c>
      <c r="M14" s="31">
        <f t="shared" si="0"/>
        <v>5254345</v>
      </c>
      <c r="N14" s="31">
        <f t="shared" si="0"/>
        <v>19457215</v>
      </c>
      <c r="O14" s="31">
        <f t="shared" si="0"/>
        <v>5970082</v>
      </c>
      <c r="P14" s="31">
        <f t="shared" si="0"/>
        <v>9507615</v>
      </c>
      <c r="Q14" s="31">
        <f t="shared" si="0"/>
        <v>16131080</v>
      </c>
      <c r="R14" s="31">
        <f t="shared" si="0"/>
        <v>31608777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207429549</v>
      </c>
      <c r="X14" s="31">
        <f t="shared" si="0"/>
        <v>49160576</v>
      </c>
      <c r="Y14" s="31">
        <f t="shared" si="0"/>
        <v>158268973</v>
      </c>
      <c r="Z14" s="32">
        <f>+IF(X14&lt;&gt;0,+(Y14/X14)*100,0)</f>
        <v>321.94287756107661</v>
      </c>
      <c r="AA14" s="33">
        <f>SUM(AA6:AA13)</f>
        <v>52781321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1963215</v>
      </c>
      <c r="D18" s="18"/>
      <c r="E18" s="19">
        <v>-1485464</v>
      </c>
      <c r="F18" s="20">
        <v>2506536</v>
      </c>
      <c r="G18" s="24">
        <v>3663162</v>
      </c>
      <c r="H18" s="24">
        <v>-1700170</v>
      </c>
      <c r="I18" s="24"/>
      <c r="J18" s="20">
        <v>1962992</v>
      </c>
      <c r="K18" s="24"/>
      <c r="L18" s="24">
        <v>1131309</v>
      </c>
      <c r="M18" s="20">
        <v>1165295</v>
      </c>
      <c r="N18" s="24">
        <v>2296604</v>
      </c>
      <c r="O18" s="24">
        <v>-6982</v>
      </c>
      <c r="P18" s="24">
        <v>-4990</v>
      </c>
      <c r="Q18" s="20">
        <v>-9071</v>
      </c>
      <c r="R18" s="24">
        <v>-21043</v>
      </c>
      <c r="S18" s="24"/>
      <c r="T18" s="20"/>
      <c r="U18" s="24"/>
      <c r="V18" s="24"/>
      <c r="W18" s="24">
        <v>4238553</v>
      </c>
      <c r="X18" s="20">
        <v>-116101</v>
      </c>
      <c r="Y18" s="24">
        <v>4354654</v>
      </c>
      <c r="Z18" s="25">
        <v>-3750.7463329342554</v>
      </c>
      <c r="AA18" s="26">
        <v>2506536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1963215</v>
      </c>
      <c r="D26" s="29">
        <f t="shared" ref="D26:Y26" si="1">SUM(D16:D25)</f>
        <v>0</v>
      </c>
      <c r="E26" s="35">
        <f t="shared" si="1"/>
        <v>-1485464</v>
      </c>
      <c r="F26" s="36">
        <f t="shared" si="1"/>
        <v>2506536</v>
      </c>
      <c r="G26" s="36">
        <f t="shared" si="1"/>
        <v>3663162</v>
      </c>
      <c r="H26" s="36">
        <f t="shared" si="1"/>
        <v>-1700170</v>
      </c>
      <c r="I26" s="36">
        <f t="shared" si="1"/>
        <v>0</v>
      </c>
      <c r="J26" s="36">
        <f t="shared" si="1"/>
        <v>1962992</v>
      </c>
      <c r="K26" s="36">
        <f t="shared" si="1"/>
        <v>0</v>
      </c>
      <c r="L26" s="36">
        <f t="shared" si="1"/>
        <v>1131309</v>
      </c>
      <c r="M26" s="36">
        <f t="shared" si="1"/>
        <v>1165295</v>
      </c>
      <c r="N26" s="36">
        <f t="shared" si="1"/>
        <v>2296604</v>
      </c>
      <c r="O26" s="36">
        <f t="shared" si="1"/>
        <v>-6982</v>
      </c>
      <c r="P26" s="36">
        <f t="shared" si="1"/>
        <v>-4990</v>
      </c>
      <c r="Q26" s="36">
        <f t="shared" si="1"/>
        <v>-9071</v>
      </c>
      <c r="R26" s="36">
        <f t="shared" si="1"/>
        <v>-21043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4238553</v>
      </c>
      <c r="X26" s="36">
        <f t="shared" si="1"/>
        <v>-116101</v>
      </c>
      <c r="Y26" s="36">
        <f t="shared" si="1"/>
        <v>4354654</v>
      </c>
      <c r="Z26" s="37">
        <f>+IF(X26&lt;&gt;0,+(Y26/X26)*100,0)</f>
        <v>-3750.7463329342554</v>
      </c>
      <c r="AA26" s="38">
        <f>SUM(AA16:AA25)</f>
        <v>2506536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132778345</v>
      </c>
      <c r="D27" s="29">
        <f>+D14+D26</f>
        <v>0</v>
      </c>
      <c r="E27" s="30">
        <f t="shared" si="2"/>
        <v>70445014</v>
      </c>
      <c r="F27" s="31">
        <f t="shared" si="2"/>
        <v>55287857</v>
      </c>
      <c r="G27" s="31">
        <f t="shared" si="2"/>
        <v>139186554</v>
      </c>
      <c r="H27" s="31">
        <f t="shared" si="2"/>
        <v>9393648</v>
      </c>
      <c r="I27" s="31">
        <f t="shared" si="2"/>
        <v>9746347</v>
      </c>
      <c r="J27" s="31">
        <f t="shared" si="2"/>
        <v>158326549</v>
      </c>
      <c r="K27" s="31">
        <f t="shared" si="2"/>
        <v>4722282</v>
      </c>
      <c r="L27" s="31">
        <f t="shared" si="2"/>
        <v>10611897</v>
      </c>
      <c r="M27" s="31">
        <f t="shared" si="2"/>
        <v>6419640</v>
      </c>
      <c r="N27" s="31">
        <f t="shared" si="2"/>
        <v>21753819</v>
      </c>
      <c r="O27" s="31">
        <f t="shared" si="2"/>
        <v>5963100</v>
      </c>
      <c r="P27" s="31">
        <f t="shared" si="2"/>
        <v>9502625</v>
      </c>
      <c r="Q27" s="31">
        <f t="shared" si="2"/>
        <v>16122009</v>
      </c>
      <c r="R27" s="31">
        <f t="shared" si="2"/>
        <v>31587734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211668102</v>
      </c>
      <c r="X27" s="31">
        <f t="shared" si="2"/>
        <v>49044475</v>
      </c>
      <c r="Y27" s="31">
        <f t="shared" si="2"/>
        <v>162623627</v>
      </c>
      <c r="Z27" s="32">
        <f>+IF(X27&lt;&gt;0,+(Y27/X27)*100,0)</f>
        <v>331.58398983779523</v>
      </c>
      <c r="AA27" s="33">
        <f>+AA14+AA26</f>
        <v>55287857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-135596</v>
      </c>
      <c r="D32" s="18"/>
      <c r="E32" s="19"/>
      <c r="F32" s="20"/>
      <c r="G32" s="20">
        <v>-137587</v>
      </c>
      <c r="H32" s="20">
        <v>-520</v>
      </c>
      <c r="I32" s="20">
        <v>-70</v>
      </c>
      <c r="J32" s="20">
        <v>-138177</v>
      </c>
      <c r="K32" s="20">
        <v>-198</v>
      </c>
      <c r="L32" s="20">
        <v>-1147</v>
      </c>
      <c r="M32" s="20"/>
      <c r="N32" s="20">
        <v>-1345</v>
      </c>
      <c r="O32" s="20">
        <v>-8265</v>
      </c>
      <c r="P32" s="20">
        <v>-506</v>
      </c>
      <c r="Q32" s="20">
        <v>-14119</v>
      </c>
      <c r="R32" s="20">
        <v>-22890</v>
      </c>
      <c r="S32" s="20"/>
      <c r="T32" s="20"/>
      <c r="U32" s="20"/>
      <c r="V32" s="20"/>
      <c r="W32" s="20">
        <v>-162412</v>
      </c>
      <c r="X32" s="20"/>
      <c r="Y32" s="20">
        <v>-162412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196684523</v>
      </c>
      <c r="D33" s="18"/>
      <c r="E33" s="19">
        <v>-33090845</v>
      </c>
      <c r="F33" s="20">
        <v>-32143688</v>
      </c>
      <c r="G33" s="20">
        <v>221653628</v>
      </c>
      <c r="H33" s="20">
        <v>29652810</v>
      </c>
      <c r="I33" s="20">
        <v>22988802</v>
      </c>
      <c r="J33" s="20">
        <v>274295240</v>
      </c>
      <c r="K33" s="20">
        <v>-8150175</v>
      </c>
      <c r="L33" s="20">
        <v>35296896</v>
      </c>
      <c r="M33" s="20">
        <v>10453733</v>
      </c>
      <c r="N33" s="20">
        <v>37600454</v>
      </c>
      <c r="O33" s="20">
        <v>12488526</v>
      </c>
      <c r="P33" s="20">
        <v>12738343</v>
      </c>
      <c r="Q33" s="20">
        <v>12071837</v>
      </c>
      <c r="R33" s="20">
        <v>37298706</v>
      </c>
      <c r="S33" s="20"/>
      <c r="T33" s="20"/>
      <c r="U33" s="20"/>
      <c r="V33" s="20"/>
      <c r="W33" s="20">
        <v>349194400</v>
      </c>
      <c r="X33" s="20">
        <v>-24763342</v>
      </c>
      <c r="Y33" s="20">
        <v>373957742</v>
      </c>
      <c r="Z33" s="21">
        <v>-1510.1263068611661</v>
      </c>
      <c r="AA33" s="22">
        <v>-32143688</v>
      </c>
    </row>
    <row r="34" spans="1:27" x14ac:dyDescent="0.25">
      <c r="A34" s="23" t="s">
        <v>62</v>
      </c>
      <c r="B34" s="17" t="s">
        <v>33</v>
      </c>
      <c r="C34" s="18">
        <v>-9558250</v>
      </c>
      <c r="D34" s="18"/>
      <c r="E34" s="19"/>
      <c r="F34" s="20"/>
      <c r="G34" s="20">
        <v>-9558250</v>
      </c>
      <c r="H34" s="20"/>
      <c r="I34" s="20">
        <v>1800000</v>
      </c>
      <c r="J34" s="20">
        <v>-7758250</v>
      </c>
      <c r="K34" s="20"/>
      <c r="L34" s="20">
        <v>-789643</v>
      </c>
      <c r="M34" s="20">
        <v>-2757947</v>
      </c>
      <c r="N34" s="20">
        <v>-3547590</v>
      </c>
      <c r="O34" s="20">
        <v>800000</v>
      </c>
      <c r="P34" s="20">
        <v>1400000</v>
      </c>
      <c r="Q34" s="20"/>
      <c r="R34" s="20">
        <v>2200000</v>
      </c>
      <c r="S34" s="20"/>
      <c r="T34" s="20"/>
      <c r="U34" s="20"/>
      <c r="V34" s="20"/>
      <c r="W34" s="20">
        <v>-9105840</v>
      </c>
      <c r="X34" s="20"/>
      <c r="Y34" s="20">
        <v>-9105840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42644</v>
      </c>
      <c r="D36" s="18"/>
      <c r="E36" s="19">
        <v>71531387</v>
      </c>
      <c r="F36" s="20">
        <v>71531387</v>
      </c>
      <c r="G36" s="20">
        <v>1185446</v>
      </c>
      <c r="H36" s="20">
        <v>1190921</v>
      </c>
      <c r="I36" s="20">
        <v>202673</v>
      </c>
      <c r="J36" s="20">
        <v>2579040</v>
      </c>
      <c r="K36" s="20">
        <v>-378489</v>
      </c>
      <c r="L36" s="20">
        <v>-431210</v>
      </c>
      <c r="M36" s="20">
        <v>328137</v>
      </c>
      <c r="N36" s="20">
        <v>-481562</v>
      </c>
      <c r="O36" s="20">
        <v>-157445</v>
      </c>
      <c r="P36" s="20">
        <v>-148171</v>
      </c>
      <c r="Q36" s="20">
        <v>258733</v>
      </c>
      <c r="R36" s="20">
        <v>-46883</v>
      </c>
      <c r="S36" s="20"/>
      <c r="T36" s="20"/>
      <c r="U36" s="20"/>
      <c r="V36" s="20"/>
      <c r="W36" s="20">
        <v>2050595</v>
      </c>
      <c r="X36" s="20">
        <v>53648541</v>
      </c>
      <c r="Y36" s="20">
        <v>-51597946</v>
      </c>
      <c r="Z36" s="21">
        <v>-96.177724572230218</v>
      </c>
      <c r="AA36" s="22">
        <v>71531387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187033321</v>
      </c>
      <c r="D38" s="29">
        <f t="shared" ref="D38:Y38" si="3">SUM(D30:D37)</f>
        <v>0</v>
      </c>
      <c r="E38" s="30">
        <f t="shared" si="3"/>
        <v>38440542</v>
      </c>
      <c r="F38" s="31">
        <f t="shared" si="3"/>
        <v>39387699</v>
      </c>
      <c r="G38" s="31">
        <f t="shared" si="3"/>
        <v>213143237</v>
      </c>
      <c r="H38" s="31">
        <f t="shared" si="3"/>
        <v>30843211</v>
      </c>
      <c r="I38" s="31">
        <f t="shared" si="3"/>
        <v>24991405</v>
      </c>
      <c r="J38" s="31">
        <f t="shared" si="3"/>
        <v>268977853</v>
      </c>
      <c r="K38" s="31">
        <f t="shared" si="3"/>
        <v>-8528862</v>
      </c>
      <c r="L38" s="31">
        <f t="shared" si="3"/>
        <v>34074896</v>
      </c>
      <c r="M38" s="31">
        <f t="shared" si="3"/>
        <v>8023923</v>
      </c>
      <c r="N38" s="31">
        <f t="shared" si="3"/>
        <v>33569957</v>
      </c>
      <c r="O38" s="31">
        <f t="shared" si="3"/>
        <v>13122816</v>
      </c>
      <c r="P38" s="31">
        <f t="shared" si="3"/>
        <v>13989666</v>
      </c>
      <c r="Q38" s="31">
        <f t="shared" si="3"/>
        <v>12316451</v>
      </c>
      <c r="R38" s="31">
        <f t="shared" si="3"/>
        <v>39428933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341976743</v>
      </c>
      <c r="X38" s="31">
        <f t="shared" si="3"/>
        <v>28885199</v>
      </c>
      <c r="Y38" s="31">
        <f t="shared" si="3"/>
        <v>313091544</v>
      </c>
      <c r="Z38" s="32">
        <f>+IF(X38&lt;&gt;0,+(Y38/X38)*100,0)</f>
        <v>1083.9168669047424</v>
      </c>
      <c r="AA38" s="33">
        <f>SUM(AA30:AA37)</f>
        <v>39387699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187033321</v>
      </c>
      <c r="D45" s="29">
        <f>+D38+D44</f>
        <v>0</v>
      </c>
      <c r="E45" s="30">
        <f t="shared" si="5"/>
        <v>38440542</v>
      </c>
      <c r="F45" s="31">
        <f t="shared" si="5"/>
        <v>39387699</v>
      </c>
      <c r="G45" s="31">
        <f t="shared" si="5"/>
        <v>213143237</v>
      </c>
      <c r="H45" s="31">
        <f t="shared" si="5"/>
        <v>30843211</v>
      </c>
      <c r="I45" s="31">
        <f t="shared" si="5"/>
        <v>24991405</v>
      </c>
      <c r="J45" s="31">
        <f t="shared" si="5"/>
        <v>268977853</v>
      </c>
      <c r="K45" s="31">
        <f t="shared" si="5"/>
        <v>-8528862</v>
      </c>
      <c r="L45" s="31">
        <f t="shared" si="5"/>
        <v>34074896</v>
      </c>
      <c r="M45" s="31">
        <f t="shared" si="5"/>
        <v>8023923</v>
      </c>
      <c r="N45" s="31">
        <f t="shared" si="5"/>
        <v>33569957</v>
      </c>
      <c r="O45" s="31">
        <f t="shared" si="5"/>
        <v>13122816</v>
      </c>
      <c r="P45" s="31">
        <f t="shared" si="5"/>
        <v>13989666</v>
      </c>
      <c r="Q45" s="31">
        <f t="shared" si="5"/>
        <v>12316451</v>
      </c>
      <c r="R45" s="31">
        <f t="shared" si="5"/>
        <v>39428933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341976743</v>
      </c>
      <c r="X45" s="31">
        <f t="shared" si="5"/>
        <v>28885199</v>
      </c>
      <c r="Y45" s="31">
        <f t="shared" si="5"/>
        <v>313091544</v>
      </c>
      <c r="Z45" s="32">
        <f>+IF(X45&lt;&gt;0,+(Y45/X45)*100,0)</f>
        <v>1083.9168669047424</v>
      </c>
      <c r="AA45" s="33">
        <f>+AA38+AA44</f>
        <v>39387699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-54254976</v>
      </c>
      <c r="D46" s="42">
        <f t="shared" si="6"/>
        <v>0</v>
      </c>
      <c r="E46" s="43">
        <f t="shared" si="6"/>
        <v>32004472</v>
      </c>
      <c r="F46" s="44">
        <f t="shared" si="6"/>
        <v>15900158</v>
      </c>
      <c r="G46" s="44">
        <f t="shared" si="6"/>
        <v>-73956683</v>
      </c>
      <c r="H46" s="44">
        <f t="shared" si="6"/>
        <v>-21449563</v>
      </c>
      <c r="I46" s="44">
        <f t="shared" si="6"/>
        <v>-15245058</v>
      </c>
      <c r="J46" s="44">
        <f t="shared" si="6"/>
        <v>-110651304</v>
      </c>
      <c r="K46" s="44">
        <f t="shared" si="6"/>
        <v>13251144</v>
      </c>
      <c r="L46" s="44">
        <f t="shared" si="6"/>
        <v>-23462999</v>
      </c>
      <c r="M46" s="44">
        <f t="shared" si="6"/>
        <v>-1604283</v>
      </c>
      <c r="N46" s="44">
        <f t="shared" si="6"/>
        <v>-11816138</v>
      </c>
      <c r="O46" s="44">
        <f t="shared" si="6"/>
        <v>-7159716</v>
      </c>
      <c r="P46" s="44">
        <f t="shared" si="6"/>
        <v>-4487041</v>
      </c>
      <c r="Q46" s="44">
        <f t="shared" si="6"/>
        <v>3805558</v>
      </c>
      <c r="R46" s="44">
        <f t="shared" si="6"/>
        <v>-7841199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-130308641</v>
      </c>
      <c r="X46" s="44">
        <f t="shared" si="6"/>
        <v>20159276</v>
      </c>
      <c r="Y46" s="44">
        <f t="shared" si="6"/>
        <v>-150467917</v>
      </c>
      <c r="Z46" s="45">
        <f>+IF(X46&lt;&gt;0,+(Y46/X46)*100,0)</f>
        <v>-746.39544098706722</v>
      </c>
      <c r="AA46" s="46">
        <f>+AA27-AA45</f>
        <v>15900158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-191156361</v>
      </c>
      <c r="D48" s="18"/>
      <c r="E48" s="19">
        <v>32004471</v>
      </c>
      <c r="F48" s="20">
        <v>15900157</v>
      </c>
      <c r="G48" s="20">
        <v>-183429193</v>
      </c>
      <c r="H48" s="20">
        <v>-16653114</v>
      </c>
      <c r="I48" s="20">
        <v>-44569512</v>
      </c>
      <c r="J48" s="20">
        <v>-244651819</v>
      </c>
      <c r="K48" s="20">
        <v>10595991</v>
      </c>
      <c r="L48" s="20">
        <v>-32058534</v>
      </c>
      <c r="M48" s="20">
        <v>-2947920</v>
      </c>
      <c r="N48" s="20">
        <v>-24410463</v>
      </c>
      <c r="O48" s="20">
        <v>-8833532</v>
      </c>
      <c r="P48" s="20">
        <v>-7233875</v>
      </c>
      <c r="Q48" s="20">
        <v>1311838</v>
      </c>
      <c r="R48" s="20">
        <v>-14755569</v>
      </c>
      <c r="S48" s="20"/>
      <c r="T48" s="20"/>
      <c r="U48" s="20"/>
      <c r="V48" s="20"/>
      <c r="W48" s="20">
        <v>-283817851</v>
      </c>
      <c r="X48" s="20">
        <v>20159267</v>
      </c>
      <c r="Y48" s="20">
        <v>-303977118</v>
      </c>
      <c r="Z48" s="47">
        <v>-1507.8778310739174</v>
      </c>
      <c r="AA48" s="22">
        <v>15900157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-191156361</v>
      </c>
      <c r="D51" s="50">
        <f t="shared" ref="D51:Y51" si="7">SUM(D48:D50)</f>
        <v>0</v>
      </c>
      <c r="E51" s="51">
        <f t="shared" si="7"/>
        <v>32004471</v>
      </c>
      <c r="F51" s="52">
        <f t="shared" si="7"/>
        <v>15900157</v>
      </c>
      <c r="G51" s="52">
        <f t="shared" si="7"/>
        <v>-183429193</v>
      </c>
      <c r="H51" s="52">
        <f t="shared" si="7"/>
        <v>-16653114</v>
      </c>
      <c r="I51" s="52">
        <f t="shared" si="7"/>
        <v>-44569512</v>
      </c>
      <c r="J51" s="52">
        <f t="shared" si="7"/>
        <v>-244651819</v>
      </c>
      <c r="K51" s="52">
        <f t="shared" si="7"/>
        <v>10595991</v>
      </c>
      <c r="L51" s="52">
        <f t="shared" si="7"/>
        <v>-32058534</v>
      </c>
      <c r="M51" s="52">
        <f t="shared" si="7"/>
        <v>-2947920</v>
      </c>
      <c r="N51" s="52">
        <f t="shared" si="7"/>
        <v>-24410463</v>
      </c>
      <c r="O51" s="52">
        <f t="shared" si="7"/>
        <v>-8833532</v>
      </c>
      <c r="P51" s="52">
        <f t="shared" si="7"/>
        <v>-7233875</v>
      </c>
      <c r="Q51" s="52">
        <f t="shared" si="7"/>
        <v>1311838</v>
      </c>
      <c r="R51" s="52">
        <f t="shared" si="7"/>
        <v>-14755569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-283817851</v>
      </c>
      <c r="X51" s="52">
        <f t="shared" si="7"/>
        <v>20159267</v>
      </c>
      <c r="Y51" s="52">
        <f t="shared" si="7"/>
        <v>-303977118</v>
      </c>
      <c r="Z51" s="53">
        <f>+IF(X51&lt;&gt;0,+(Y51/X51)*100,0)</f>
        <v>-1507.8778310739174</v>
      </c>
      <c r="AA51" s="54">
        <f>SUM(AA48:AA50)</f>
        <v>15900157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-32074045</v>
      </c>
      <c r="F6" s="20">
        <v>-38861844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-29146374</v>
      </c>
      <c r="Y6" s="20">
        <v>29146374</v>
      </c>
      <c r="Z6" s="21">
        <v>-100</v>
      </c>
      <c r="AA6" s="22">
        <v>-38861844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-32074045</v>
      </c>
      <c r="F14" s="31">
        <f t="shared" si="0"/>
        <v>-38861844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-29146374</v>
      </c>
      <c r="Y14" s="31">
        <f t="shared" si="0"/>
        <v>29146374</v>
      </c>
      <c r="Z14" s="32">
        <f>+IF(X14&lt;&gt;0,+(Y14/X14)*100,0)</f>
        <v>-100</v>
      </c>
      <c r="AA14" s="33">
        <f>SUM(AA6:AA13)</f>
        <v>-38861844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574533</v>
      </c>
      <c r="D18" s="18"/>
      <c r="E18" s="19">
        <v>96</v>
      </c>
      <c r="F18" s="20">
        <v>96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>
        <v>12500</v>
      </c>
      <c r="R18" s="24">
        <v>12500</v>
      </c>
      <c r="S18" s="24"/>
      <c r="T18" s="20"/>
      <c r="U18" s="24"/>
      <c r="V18" s="24"/>
      <c r="W18" s="24">
        <v>12500</v>
      </c>
      <c r="X18" s="20">
        <v>72</v>
      </c>
      <c r="Y18" s="24">
        <v>12428</v>
      </c>
      <c r="Z18" s="25">
        <v>17261.111111111113</v>
      </c>
      <c r="AA18" s="26">
        <v>96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574533</v>
      </c>
      <c r="D26" s="29">
        <f t="shared" ref="D26:Y26" si="1">SUM(D16:D25)</f>
        <v>0</v>
      </c>
      <c r="E26" s="35">
        <f t="shared" si="1"/>
        <v>96</v>
      </c>
      <c r="F26" s="36">
        <f t="shared" si="1"/>
        <v>96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12500</v>
      </c>
      <c r="R26" s="36">
        <f t="shared" si="1"/>
        <v>12500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12500</v>
      </c>
      <c r="X26" s="36">
        <f t="shared" si="1"/>
        <v>72</v>
      </c>
      <c r="Y26" s="36">
        <f t="shared" si="1"/>
        <v>12428</v>
      </c>
      <c r="Z26" s="37">
        <f>+IF(X26&lt;&gt;0,+(Y26/X26)*100,0)</f>
        <v>17261.111111111113</v>
      </c>
      <c r="AA26" s="38">
        <f>SUM(AA16:AA25)</f>
        <v>96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574533</v>
      </c>
      <c r="D27" s="29">
        <f>+D14+D26</f>
        <v>0</v>
      </c>
      <c r="E27" s="30">
        <f t="shared" si="2"/>
        <v>-32073949</v>
      </c>
      <c r="F27" s="31">
        <f t="shared" si="2"/>
        <v>-38861748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12500</v>
      </c>
      <c r="R27" s="31">
        <f t="shared" si="2"/>
        <v>12500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12500</v>
      </c>
      <c r="X27" s="31">
        <f t="shared" si="2"/>
        <v>-29146302</v>
      </c>
      <c r="Y27" s="31">
        <f t="shared" si="2"/>
        <v>29158802</v>
      </c>
      <c r="Z27" s="32">
        <f>+IF(X27&lt;&gt;0,+(Y27/X27)*100,0)</f>
        <v>-100.04288708735673</v>
      </c>
      <c r="AA27" s="33">
        <f>+AA14+AA26</f>
        <v>-38861748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31934349</v>
      </c>
      <c r="D33" s="18"/>
      <c r="E33" s="19">
        <v>6623807</v>
      </c>
      <c r="F33" s="20">
        <v>39096160</v>
      </c>
      <c r="G33" s="20">
        <v>6137371</v>
      </c>
      <c r="H33" s="20">
        <v>-2594661</v>
      </c>
      <c r="I33" s="20">
        <v>-3577208</v>
      </c>
      <c r="J33" s="20">
        <v>-34498</v>
      </c>
      <c r="K33" s="20">
        <v>9034</v>
      </c>
      <c r="L33" s="20">
        <v>374708</v>
      </c>
      <c r="M33" s="20"/>
      <c r="N33" s="20">
        <v>383742</v>
      </c>
      <c r="O33" s="20">
        <v>-348795</v>
      </c>
      <c r="P33" s="20">
        <v>3924202</v>
      </c>
      <c r="Q33" s="20">
        <v>-4436604</v>
      </c>
      <c r="R33" s="20">
        <v>-861197</v>
      </c>
      <c r="S33" s="20"/>
      <c r="T33" s="20"/>
      <c r="U33" s="20"/>
      <c r="V33" s="20"/>
      <c r="W33" s="20">
        <v>-511953</v>
      </c>
      <c r="X33" s="20">
        <v>31505152</v>
      </c>
      <c r="Y33" s="20">
        <v>-32017105</v>
      </c>
      <c r="Z33" s="21">
        <v>-101.62498184423931</v>
      </c>
      <c r="AA33" s="22">
        <v>39096160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31934349</v>
      </c>
      <c r="D38" s="29">
        <f t="shared" ref="D38:Y38" si="3">SUM(D30:D37)</f>
        <v>0</v>
      </c>
      <c r="E38" s="30">
        <f t="shared" si="3"/>
        <v>6623807</v>
      </c>
      <c r="F38" s="31">
        <f t="shared" si="3"/>
        <v>39096160</v>
      </c>
      <c r="G38" s="31">
        <f t="shared" si="3"/>
        <v>6137371</v>
      </c>
      <c r="H38" s="31">
        <f t="shared" si="3"/>
        <v>-2594661</v>
      </c>
      <c r="I38" s="31">
        <f t="shared" si="3"/>
        <v>-3577208</v>
      </c>
      <c r="J38" s="31">
        <f t="shared" si="3"/>
        <v>-34498</v>
      </c>
      <c r="K38" s="31">
        <f t="shared" si="3"/>
        <v>9034</v>
      </c>
      <c r="L38" s="31">
        <f t="shared" si="3"/>
        <v>374708</v>
      </c>
      <c r="M38" s="31">
        <f t="shared" si="3"/>
        <v>0</v>
      </c>
      <c r="N38" s="31">
        <f t="shared" si="3"/>
        <v>383742</v>
      </c>
      <c r="O38" s="31">
        <f t="shared" si="3"/>
        <v>-348795</v>
      </c>
      <c r="P38" s="31">
        <f t="shared" si="3"/>
        <v>3924202</v>
      </c>
      <c r="Q38" s="31">
        <f t="shared" si="3"/>
        <v>-4436604</v>
      </c>
      <c r="R38" s="31">
        <f t="shared" si="3"/>
        <v>-861197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-511953</v>
      </c>
      <c r="X38" s="31">
        <f t="shared" si="3"/>
        <v>31505152</v>
      </c>
      <c r="Y38" s="31">
        <f t="shared" si="3"/>
        <v>-32017105</v>
      </c>
      <c r="Z38" s="32">
        <f>+IF(X38&lt;&gt;0,+(Y38/X38)*100,0)</f>
        <v>-101.62498184423931</v>
      </c>
      <c r="AA38" s="33">
        <f>SUM(AA30:AA37)</f>
        <v>39096160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31934349</v>
      </c>
      <c r="D45" s="29">
        <f>+D38+D44</f>
        <v>0</v>
      </c>
      <c r="E45" s="30">
        <f t="shared" si="5"/>
        <v>6623807</v>
      </c>
      <c r="F45" s="31">
        <f t="shared" si="5"/>
        <v>39096160</v>
      </c>
      <c r="G45" s="31">
        <f t="shared" si="5"/>
        <v>6137371</v>
      </c>
      <c r="H45" s="31">
        <f t="shared" si="5"/>
        <v>-2594661</v>
      </c>
      <c r="I45" s="31">
        <f t="shared" si="5"/>
        <v>-3577208</v>
      </c>
      <c r="J45" s="31">
        <f t="shared" si="5"/>
        <v>-34498</v>
      </c>
      <c r="K45" s="31">
        <f t="shared" si="5"/>
        <v>9034</v>
      </c>
      <c r="L45" s="31">
        <f t="shared" si="5"/>
        <v>374708</v>
      </c>
      <c r="M45" s="31">
        <f t="shared" si="5"/>
        <v>0</v>
      </c>
      <c r="N45" s="31">
        <f t="shared" si="5"/>
        <v>383742</v>
      </c>
      <c r="O45" s="31">
        <f t="shared" si="5"/>
        <v>-348795</v>
      </c>
      <c r="P45" s="31">
        <f t="shared" si="5"/>
        <v>3924202</v>
      </c>
      <c r="Q45" s="31">
        <f t="shared" si="5"/>
        <v>-4436604</v>
      </c>
      <c r="R45" s="31">
        <f t="shared" si="5"/>
        <v>-861197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-511953</v>
      </c>
      <c r="X45" s="31">
        <f t="shared" si="5"/>
        <v>31505152</v>
      </c>
      <c r="Y45" s="31">
        <f t="shared" si="5"/>
        <v>-32017105</v>
      </c>
      <c r="Z45" s="32">
        <f>+IF(X45&lt;&gt;0,+(Y45/X45)*100,0)</f>
        <v>-101.62498184423931</v>
      </c>
      <c r="AA45" s="33">
        <f>+AA38+AA44</f>
        <v>39096160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-31359816</v>
      </c>
      <c r="D46" s="42">
        <f t="shared" si="6"/>
        <v>0</v>
      </c>
      <c r="E46" s="43">
        <f t="shared" si="6"/>
        <v>-38697756</v>
      </c>
      <c r="F46" s="44">
        <f t="shared" si="6"/>
        <v>-77957908</v>
      </c>
      <c r="G46" s="44">
        <f t="shared" si="6"/>
        <v>-6137371</v>
      </c>
      <c r="H46" s="44">
        <f t="shared" si="6"/>
        <v>2594661</v>
      </c>
      <c r="I46" s="44">
        <f t="shared" si="6"/>
        <v>3577208</v>
      </c>
      <c r="J46" s="44">
        <f t="shared" si="6"/>
        <v>34498</v>
      </c>
      <c r="K46" s="44">
        <f t="shared" si="6"/>
        <v>-9034</v>
      </c>
      <c r="L46" s="44">
        <f t="shared" si="6"/>
        <v>-374708</v>
      </c>
      <c r="M46" s="44">
        <f t="shared" si="6"/>
        <v>0</v>
      </c>
      <c r="N46" s="44">
        <f t="shared" si="6"/>
        <v>-383742</v>
      </c>
      <c r="O46" s="44">
        <f t="shared" si="6"/>
        <v>348795</v>
      </c>
      <c r="P46" s="44">
        <f t="shared" si="6"/>
        <v>-3924202</v>
      </c>
      <c r="Q46" s="44">
        <f t="shared" si="6"/>
        <v>4449104</v>
      </c>
      <c r="R46" s="44">
        <f t="shared" si="6"/>
        <v>873697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524453</v>
      </c>
      <c r="X46" s="44">
        <f t="shared" si="6"/>
        <v>-60651454</v>
      </c>
      <c r="Y46" s="44">
        <f t="shared" si="6"/>
        <v>61175907</v>
      </c>
      <c r="Z46" s="45">
        <f>+IF(X46&lt;&gt;0,+(Y46/X46)*100,0)</f>
        <v>-100.86469979763386</v>
      </c>
      <c r="AA46" s="46">
        <f>+AA27-AA45</f>
        <v>-77957908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-1085020700</v>
      </c>
      <c r="D6" s="18"/>
      <c r="E6" s="19">
        <v>-28682709</v>
      </c>
      <c r="F6" s="20">
        <v>-25320538</v>
      </c>
      <c r="G6" s="20">
        <v>-1081238759</v>
      </c>
      <c r="H6" s="20">
        <v>-672703</v>
      </c>
      <c r="I6" s="20">
        <v>-154660</v>
      </c>
      <c r="J6" s="20">
        <v>-1082066122</v>
      </c>
      <c r="K6" s="20">
        <v>-2681</v>
      </c>
      <c r="L6" s="20">
        <v>-2184844</v>
      </c>
      <c r="M6" s="20">
        <v>-1278944</v>
      </c>
      <c r="N6" s="20">
        <v>-3466469</v>
      </c>
      <c r="O6" s="20">
        <v>-423820</v>
      </c>
      <c r="P6" s="20">
        <v>2284388</v>
      </c>
      <c r="Q6" s="20">
        <v>2918058</v>
      </c>
      <c r="R6" s="20">
        <v>4778626</v>
      </c>
      <c r="S6" s="20"/>
      <c r="T6" s="20"/>
      <c r="U6" s="20"/>
      <c r="V6" s="20"/>
      <c r="W6" s="20">
        <v>-1080753965</v>
      </c>
      <c r="X6" s="20">
        <v>-21616854</v>
      </c>
      <c r="Y6" s="20">
        <v>-1059137111</v>
      </c>
      <c r="Z6" s="21">
        <v>4899.5895101109536</v>
      </c>
      <c r="AA6" s="22">
        <v>-25320538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-2368164</v>
      </c>
      <c r="D8" s="18"/>
      <c r="E8" s="19">
        <v>24920</v>
      </c>
      <c r="F8" s="20">
        <v>24920</v>
      </c>
      <c r="G8" s="20"/>
      <c r="H8" s="20">
        <v>-2368164</v>
      </c>
      <c r="I8" s="20"/>
      <c r="J8" s="20">
        <v>-2368164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-2368164</v>
      </c>
      <c r="X8" s="20">
        <v>21732</v>
      </c>
      <c r="Y8" s="20">
        <v>-2389896</v>
      </c>
      <c r="Z8" s="21">
        <v>-10997.12865819989</v>
      </c>
      <c r="AA8" s="22">
        <v>24920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35402082</v>
      </c>
      <c r="D12" s="18"/>
      <c r="E12" s="19"/>
      <c r="F12" s="20"/>
      <c r="G12" s="24">
        <v>35402082</v>
      </c>
      <c r="H12" s="24">
        <v>48791</v>
      </c>
      <c r="I12" s="24">
        <v>20173</v>
      </c>
      <c r="J12" s="20">
        <v>35471046</v>
      </c>
      <c r="K12" s="24"/>
      <c r="L12" s="24">
        <v>284979</v>
      </c>
      <c r="M12" s="20">
        <v>382297</v>
      </c>
      <c r="N12" s="24">
        <v>667276</v>
      </c>
      <c r="O12" s="24">
        <v>50324</v>
      </c>
      <c r="P12" s="24">
        <v>85775</v>
      </c>
      <c r="Q12" s="20">
        <v>10688</v>
      </c>
      <c r="R12" s="24">
        <v>146787</v>
      </c>
      <c r="S12" s="24"/>
      <c r="T12" s="20"/>
      <c r="U12" s="24"/>
      <c r="V12" s="24"/>
      <c r="W12" s="24">
        <v>36285109</v>
      </c>
      <c r="X12" s="20"/>
      <c r="Y12" s="24">
        <v>36285109</v>
      </c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-1051986782</v>
      </c>
      <c r="D14" s="29">
        <f>SUM(D6:D13)</f>
        <v>0</v>
      </c>
      <c r="E14" s="30">
        <f t="shared" si="0"/>
        <v>-28657789</v>
      </c>
      <c r="F14" s="31">
        <f t="shared" si="0"/>
        <v>-25295618</v>
      </c>
      <c r="G14" s="31">
        <f t="shared" si="0"/>
        <v>-1045836677</v>
      </c>
      <c r="H14" s="31">
        <f t="shared" si="0"/>
        <v>-2992076</v>
      </c>
      <c r="I14" s="31">
        <f t="shared" si="0"/>
        <v>-134487</v>
      </c>
      <c r="J14" s="31">
        <f t="shared" si="0"/>
        <v>-1048963240</v>
      </c>
      <c r="K14" s="31">
        <f t="shared" si="0"/>
        <v>-2681</v>
      </c>
      <c r="L14" s="31">
        <f t="shared" si="0"/>
        <v>-1899865</v>
      </c>
      <c r="M14" s="31">
        <f t="shared" si="0"/>
        <v>-896647</v>
      </c>
      <c r="N14" s="31">
        <f t="shared" si="0"/>
        <v>-2799193</v>
      </c>
      <c r="O14" s="31">
        <f t="shared" si="0"/>
        <v>-373496</v>
      </c>
      <c r="P14" s="31">
        <f t="shared" si="0"/>
        <v>2370163</v>
      </c>
      <c r="Q14" s="31">
        <f t="shared" si="0"/>
        <v>2928746</v>
      </c>
      <c r="R14" s="31">
        <f t="shared" si="0"/>
        <v>4925413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-1046837020</v>
      </c>
      <c r="X14" s="31">
        <f t="shared" si="0"/>
        <v>-21595122</v>
      </c>
      <c r="Y14" s="31">
        <f t="shared" si="0"/>
        <v>-1025241898</v>
      </c>
      <c r="Z14" s="32">
        <f>+IF(X14&lt;&gt;0,+(Y14/X14)*100,0)</f>
        <v>4747.5624263664731</v>
      </c>
      <c r="AA14" s="33">
        <f>SUM(AA6:AA13)</f>
        <v>-25295618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409319300</v>
      </c>
      <c r="D18" s="18"/>
      <c r="E18" s="19">
        <v>-14000</v>
      </c>
      <c r="F18" s="20">
        <v>-14000</v>
      </c>
      <c r="G18" s="24">
        <v>344092107</v>
      </c>
      <c r="H18" s="24">
        <v>65227193</v>
      </c>
      <c r="I18" s="24"/>
      <c r="J18" s="20">
        <v>409319300</v>
      </c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>
        <v>409319300</v>
      </c>
      <c r="X18" s="20">
        <v>-12247</v>
      </c>
      <c r="Y18" s="24">
        <v>409331547</v>
      </c>
      <c r="Z18" s="25">
        <v>-3342300.5389074874</v>
      </c>
      <c r="AA18" s="26">
        <v>-14000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409319300</v>
      </c>
      <c r="D26" s="29">
        <f t="shared" ref="D26:Y26" si="1">SUM(D16:D25)</f>
        <v>0</v>
      </c>
      <c r="E26" s="35">
        <f t="shared" si="1"/>
        <v>-14000</v>
      </c>
      <c r="F26" s="36">
        <f t="shared" si="1"/>
        <v>-14000</v>
      </c>
      <c r="G26" s="36">
        <f t="shared" si="1"/>
        <v>344092107</v>
      </c>
      <c r="H26" s="36">
        <f t="shared" si="1"/>
        <v>65227193</v>
      </c>
      <c r="I26" s="36">
        <f t="shared" si="1"/>
        <v>0</v>
      </c>
      <c r="J26" s="36">
        <f t="shared" si="1"/>
        <v>409319300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409319300</v>
      </c>
      <c r="X26" s="36">
        <f t="shared" si="1"/>
        <v>-12247</v>
      </c>
      <c r="Y26" s="36">
        <f t="shared" si="1"/>
        <v>409331547</v>
      </c>
      <c r="Z26" s="37">
        <f>+IF(X26&lt;&gt;0,+(Y26/X26)*100,0)</f>
        <v>-3342300.5389074874</v>
      </c>
      <c r="AA26" s="38">
        <f>SUM(AA16:AA25)</f>
        <v>-14000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-642667482</v>
      </c>
      <c r="D27" s="29">
        <f>+D14+D26</f>
        <v>0</v>
      </c>
      <c r="E27" s="30">
        <f t="shared" si="2"/>
        <v>-28671789</v>
      </c>
      <c r="F27" s="31">
        <f t="shared" si="2"/>
        <v>-25309618</v>
      </c>
      <c r="G27" s="31">
        <f t="shared" si="2"/>
        <v>-701744570</v>
      </c>
      <c r="H27" s="31">
        <f t="shared" si="2"/>
        <v>62235117</v>
      </c>
      <c r="I27" s="31">
        <f t="shared" si="2"/>
        <v>-134487</v>
      </c>
      <c r="J27" s="31">
        <f t="shared" si="2"/>
        <v>-639643940</v>
      </c>
      <c r="K27" s="31">
        <f t="shared" si="2"/>
        <v>-2681</v>
      </c>
      <c r="L27" s="31">
        <f t="shared" si="2"/>
        <v>-1899865</v>
      </c>
      <c r="M27" s="31">
        <f t="shared" si="2"/>
        <v>-896647</v>
      </c>
      <c r="N27" s="31">
        <f t="shared" si="2"/>
        <v>-2799193</v>
      </c>
      <c r="O27" s="31">
        <f t="shared" si="2"/>
        <v>-373496</v>
      </c>
      <c r="P27" s="31">
        <f t="shared" si="2"/>
        <v>2370163</v>
      </c>
      <c r="Q27" s="31">
        <f t="shared" si="2"/>
        <v>2928746</v>
      </c>
      <c r="R27" s="31">
        <f t="shared" si="2"/>
        <v>4925413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-637517720</v>
      </c>
      <c r="X27" s="31">
        <f t="shared" si="2"/>
        <v>-21607369</v>
      </c>
      <c r="Y27" s="31">
        <f t="shared" si="2"/>
        <v>-615910351</v>
      </c>
      <c r="Z27" s="32">
        <f>+IF(X27&lt;&gt;0,+(Y27/X27)*100,0)</f>
        <v>2850.4643531565553</v>
      </c>
      <c r="AA27" s="33">
        <f>+AA14+AA26</f>
        <v>-25309618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</v>
      </c>
      <c r="D33" s="18"/>
      <c r="E33" s="19">
        <v>-19444728</v>
      </c>
      <c r="F33" s="20">
        <v>-19184799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-13958542</v>
      </c>
      <c r="Y33" s="20">
        <v>13958542</v>
      </c>
      <c r="Z33" s="21">
        <v>-100</v>
      </c>
      <c r="AA33" s="22">
        <v>-19184799</v>
      </c>
    </row>
    <row r="34" spans="1:27" x14ac:dyDescent="0.25">
      <c r="A34" s="23" t="s">
        <v>62</v>
      </c>
      <c r="B34" s="17" t="s">
        <v>33</v>
      </c>
      <c r="C34" s="18">
        <v>-61272569</v>
      </c>
      <c r="D34" s="18"/>
      <c r="E34" s="19">
        <v>879672</v>
      </c>
      <c r="F34" s="20">
        <v>879672</v>
      </c>
      <c r="G34" s="20">
        <v>-58535976</v>
      </c>
      <c r="H34" s="20">
        <v>673344</v>
      </c>
      <c r="I34" s="20">
        <v>-154660</v>
      </c>
      <c r="J34" s="20">
        <v>-58017292</v>
      </c>
      <c r="K34" s="20"/>
      <c r="L34" s="20">
        <v>-2184844</v>
      </c>
      <c r="M34" s="20">
        <v>-1248944</v>
      </c>
      <c r="N34" s="20">
        <v>-3433788</v>
      </c>
      <c r="O34" s="20">
        <v>-385820</v>
      </c>
      <c r="P34" s="20">
        <v>2284388</v>
      </c>
      <c r="Q34" s="20">
        <v>2918058</v>
      </c>
      <c r="R34" s="20">
        <v>4816626</v>
      </c>
      <c r="S34" s="20"/>
      <c r="T34" s="20"/>
      <c r="U34" s="20"/>
      <c r="V34" s="20"/>
      <c r="W34" s="20">
        <v>-56634454</v>
      </c>
      <c r="X34" s="20">
        <v>879672</v>
      </c>
      <c r="Y34" s="20">
        <v>-57514126</v>
      </c>
      <c r="Z34" s="21">
        <v>-6538.1330768741082</v>
      </c>
      <c r="AA34" s="22">
        <v>879672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-61272570</v>
      </c>
      <c r="D38" s="29">
        <f t="shared" ref="D38:Y38" si="3">SUM(D30:D37)</f>
        <v>0</v>
      </c>
      <c r="E38" s="30">
        <f t="shared" si="3"/>
        <v>-18565056</v>
      </c>
      <c r="F38" s="31">
        <f t="shared" si="3"/>
        <v>-18305127</v>
      </c>
      <c r="G38" s="31">
        <f t="shared" si="3"/>
        <v>-58535976</v>
      </c>
      <c r="H38" s="31">
        <f t="shared" si="3"/>
        <v>673344</v>
      </c>
      <c r="I38" s="31">
        <f t="shared" si="3"/>
        <v>-154660</v>
      </c>
      <c r="J38" s="31">
        <f t="shared" si="3"/>
        <v>-58017292</v>
      </c>
      <c r="K38" s="31">
        <f t="shared" si="3"/>
        <v>0</v>
      </c>
      <c r="L38" s="31">
        <f t="shared" si="3"/>
        <v>-2184844</v>
      </c>
      <c r="M38" s="31">
        <f t="shared" si="3"/>
        <v>-1248944</v>
      </c>
      <c r="N38" s="31">
        <f t="shared" si="3"/>
        <v>-3433788</v>
      </c>
      <c r="O38" s="31">
        <f t="shared" si="3"/>
        <v>-385820</v>
      </c>
      <c r="P38" s="31">
        <f t="shared" si="3"/>
        <v>2284388</v>
      </c>
      <c r="Q38" s="31">
        <f t="shared" si="3"/>
        <v>2918058</v>
      </c>
      <c r="R38" s="31">
        <f t="shared" si="3"/>
        <v>4816626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-56634454</v>
      </c>
      <c r="X38" s="31">
        <f t="shared" si="3"/>
        <v>-13078870</v>
      </c>
      <c r="Y38" s="31">
        <f t="shared" si="3"/>
        <v>-43555584</v>
      </c>
      <c r="Z38" s="32">
        <f>+IF(X38&lt;&gt;0,+(Y38/X38)*100,0)</f>
        <v>333.02253176306516</v>
      </c>
      <c r="AA38" s="33">
        <f>SUM(AA30:AA37)</f>
        <v>-18305127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-61272570</v>
      </c>
      <c r="D45" s="29">
        <f>+D38+D44</f>
        <v>0</v>
      </c>
      <c r="E45" s="30">
        <f t="shared" si="5"/>
        <v>-18565056</v>
      </c>
      <c r="F45" s="31">
        <f t="shared" si="5"/>
        <v>-18305127</v>
      </c>
      <c r="G45" s="31">
        <f t="shared" si="5"/>
        <v>-58535976</v>
      </c>
      <c r="H45" s="31">
        <f t="shared" si="5"/>
        <v>673344</v>
      </c>
      <c r="I45" s="31">
        <f t="shared" si="5"/>
        <v>-154660</v>
      </c>
      <c r="J45" s="31">
        <f t="shared" si="5"/>
        <v>-58017292</v>
      </c>
      <c r="K45" s="31">
        <f t="shared" si="5"/>
        <v>0</v>
      </c>
      <c r="L45" s="31">
        <f t="shared" si="5"/>
        <v>-2184844</v>
      </c>
      <c r="M45" s="31">
        <f t="shared" si="5"/>
        <v>-1248944</v>
      </c>
      <c r="N45" s="31">
        <f t="shared" si="5"/>
        <v>-3433788</v>
      </c>
      <c r="O45" s="31">
        <f t="shared" si="5"/>
        <v>-385820</v>
      </c>
      <c r="P45" s="31">
        <f t="shared" si="5"/>
        <v>2284388</v>
      </c>
      <c r="Q45" s="31">
        <f t="shared" si="5"/>
        <v>2918058</v>
      </c>
      <c r="R45" s="31">
        <f t="shared" si="5"/>
        <v>4816626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-56634454</v>
      </c>
      <c r="X45" s="31">
        <f t="shared" si="5"/>
        <v>-13078870</v>
      </c>
      <c r="Y45" s="31">
        <f t="shared" si="5"/>
        <v>-43555584</v>
      </c>
      <c r="Z45" s="32">
        <f>+IF(X45&lt;&gt;0,+(Y45/X45)*100,0)</f>
        <v>333.02253176306516</v>
      </c>
      <c r="AA45" s="33">
        <f>+AA38+AA44</f>
        <v>-18305127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-581394912</v>
      </c>
      <c r="D46" s="42">
        <f t="shared" si="6"/>
        <v>0</v>
      </c>
      <c r="E46" s="43">
        <f t="shared" si="6"/>
        <v>-10106733</v>
      </c>
      <c r="F46" s="44">
        <f t="shared" si="6"/>
        <v>-7004491</v>
      </c>
      <c r="G46" s="44">
        <f t="shared" si="6"/>
        <v>-643208594</v>
      </c>
      <c r="H46" s="44">
        <f t="shared" si="6"/>
        <v>61561773</v>
      </c>
      <c r="I46" s="44">
        <f t="shared" si="6"/>
        <v>20173</v>
      </c>
      <c r="J46" s="44">
        <f t="shared" si="6"/>
        <v>-581626648</v>
      </c>
      <c r="K46" s="44">
        <f t="shared" si="6"/>
        <v>-2681</v>
      </c>
      <c r="L46" s="44">
        <f t="shared" si="6"/>
        <v>284979</v>
      </c>
      <c r="M46" s="44">
        <f t="shared" si="6"/>
        <v>352297</v>
      </c>
      <c r="N46" s="44">
        <f t="shared" si="6"/>
        <v>634595</v>
      </c>
      <c r="O46" s="44">
        <f t="shared" si="6"/>
        <v>12324</v>
      </c>
      <c r="P46" s="44">
        <f t="shared" si="6"/>
        <v>85775</v>
      </c>
      <c r="Q46" s="44">
        <f t="shared" si="6"/>
        <v>10688</v>
      </c>
      <c r="R46" s="44">
        <f t="shared" si="6"/>
        <v>108787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-580883266</v>
      </c>
      <c r="X46" s="44">
        <f t="shared" si="6"/>
        <v>-8528499</v>
      </c>
      <c r="Y46" s="44">
        <f t="shared" si="6"/>
        <v>-572354767</v>
      </c>
      <c r="Z46" s="45">
        <f>+IF(X46&lt;&gt;0,+(Y46/X46)*100,0)</f>
        <v>6711.0844123919105</v>
      </c>
      <c r="AA46" s="46">
        <f>+AA27-AA45</f>
        <v>-7004491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58268109</v>
      </c>
      <c r="D48" s="18"/>
      <c r="E48" s="19">
        <v>29023993</v>
      </c>
      <c r="F48" s="20">
        <v>32126235</v>
      </c>
      <c r="G48" s="20">
        <v>61458504</v>
      </c>
      <c r="H48" s="20">
        <v>-390625</v>
      </c>
      <c r="I48" s="20">
        <v>-106265</v>
      </c>
      <c r="J48" s="20">
        <v>60961614</v>
      </c>
      <c r="K48" s="20">
        <v>-129118</v>
      </c>
      <c r="L48" s="20">
        <v>116876</v>
      </c>
      <c r="M48" s="20">
        <v>170867</v>
      </c>
      <c r="N48" s="20">
        <v>158625</v>
      </c>
      <c r="O48" s="20">
        <v>-3455157</v>
      </c>
      <c r="P48" s="20">
        <v>-479594</v>
      </c>
      <c r="Q48" s="20">
        <v>-174601</v>
      </c>
      <c r="R48" s="20">
        <v>-4109352</v>
      </c>
      <c r="S48" s="20"/>
      <c r="T48" s="20"/>
      <c r="U48" s="20"/>
      <c r="V48" s="20"/>
      <c r="W48" s="20">
        <v>57010887</v>
      </c>
      <c r="X48" s="20">
        <v>30602219</v>
      </c>
      <c r="Y48" s="20">
        <v>26408668</v>
      </c>
      <c r="Z48" s="47">
        <v>86.296578689277396</v>
      </c>
      <c r="AA48" s="22">
        <v>32126235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58268109</v>
      </c>
      <c r="D51" s="50">
        <f t="shared" ref="D51:Y51" si="7">SUM(D48:D50)</f>
        <v>0</v>
      </c>
      <c r="E51" s="51">
        <f t="shared" si="7"/>
        <v>29023993</v>
      </c>
      <c r="F51" s="52">
        <f t="shared" si="7"/>
        <v>32126235</v>
      </c>
      <c r="G51" s="52">
        <f t="shared" si="7"/>
        <v>61458504</v>
      </c>
      <c r="H51" s="52">
        <f t="shared" si="7"/>
        <v>-390625</v>
      </c>
      <c r="I51" s="52">
        <f t="shared" si="7"/>
        <v>-106265</v>
      </c>
      <c r="J51" s="52">
        <f t="shared" si="7"/>
        <v>60961614</v>
      </c>
      <c r="K51" s="52">
        <f t="shared" si="7"/>
        <v>-129118</v>
      </c>
      <c r="L51" s="52">
        <f t="shared" si="7"/>
        <v>116876</v>
      </c>
      <c r="M51" s="52">
        <f t="shared" si="7"/>
        <v>170867</v>
      </c>
      <c r="N51" s="52">
        <f t="shared" si="7"/>
        <v>158625</v>
      </c>
      <c r="O51" s="52">
        <f t="shared" si="7"/>
        <v>-3455157</v>
      </c>
      <c r="P51" s="52">
        <f t="shared" si="7"/>
        <v>-479594</v>
      </c>
      <c r="Q51" s="52">
        <f t="shared" si="7"/>
        <v>-174601</v>
      </c>
      <c r="R51" s="52">
        <f t="shared" si="7"/>
        <v>-4109352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57010887</v>
      </c>
      <c r="X51" s="52">
        <f t="shared" si="7"/>
        <v>30602219</v>
      </c>
      <c r="Y51" s="52">
        <f t="shared" si="7"/>
        <v>26408668</v>
      </c>
      <c r="Z51" s="53">
        <f>+IF(X51&lt;&gt;0,+(Y51/X51)*100,0)</f>
        <v>86.296578689277396</v>
      </c>
      <c r="AA51" s="54">
        <f>SUM(AA48:AA50)</f>
        <v>32126235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98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5248</v>
      </c>
      <c r="D6" s="18"/>
      <c r="E6" s="19">
        <v>7079691</v>
      </c>
      <c r="F6" s="20">
        <v>-15010745</v>
      </c>
      <c r="G6" s="20">
        <v>-13811000</v>
      </c>
      <c r="H6" s="20"/>
      <c r="I6" s="20"/>
      <c r="J6" s="20">
        <v>-13811000</v>
      </c>
      <c r="K6" s="20"/>
      <c r="L6" s="20"/>
      <c r="M6" s="20">
        <v>62411000</v>
      </c>
      <c r="N6" s="20">
        <v>62411000</v>
      </c>
      <c r="O6" s="20"/>
      <c r="P6" s="20"/>
      <c r="Q6" s="20"/>
      <c r="R6" s="20"/>
      <c r="S6" s="20"/>
      <c r="T6" s="20"/>
      <c r="U6" s="20"/>
      <c r="V6" s="20"/>
      <c r="W6" s="20">
        <v>48600000</v>
      </c>
      <c r="X6" s="20">
        <v>-11258073</v>
      </c>
      <c r="Y6" s="20">
        <v>59858073</v>
      </c>
      <c r="Z6" s="21">
        <v>-531.69021909877472</v>
      </c>
      <c r="AA6" s="22">
        <v>-15010745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13272829</v>
      </c>
      <c r="D8" s="18"/>
      <c r="E8" s="19">
        <v>5520817</v>
      </c>
      <c r="F8" s="20">
        <v>21485508</v>
      </c>
      <c r="G8" s="20">
        <v>260624099</v>
      </c>
      <c r="H8" s="20">
        <v>182924</v>
      </c>
      <c r="I8" s="20">
        <v>560022</v>
      </c>
      <c r="J8" s="20">
        <v>261367045</v>
      </c>
      <c r="K8" s="20">
        <v>731813</v>
      </c>
      <c r="L8" s="20">
        <v>-506379</v>
      </c>
      <c r="M8" s="20">
        <v>153063</v>
      </c>
      <c r="N8" s="20">
        <v>378497</v>
      </c>
      <c r="O8" s="20">
        <v>79076</v>
      </c>
      <c r="P8" s="20">
        <v>-82067</v>
      </c>
      <c r="Q8" s="20">
        <v>7933091</v>
      </c>
      <c r="R8" s="20">
        <v>7930100</v>
      </c>
      <c r="S8" s="20"/>
      <c r="T8" s="20"/>
      <c r="U8" s="20"/>
      <c r="V8" s="20"/>
      <c r="W8" s="20">
        <v>269675642</v>
      </c>
      <c r="X8" s="20">
        <v>16114140</v>
      </c>
      <c r="Y8" s="20">
        <v>253561502</v>
      </c>
      <c r="Z8" s="21">
        <v>1573.5341879864518</v>
      </c>
      <c r="AA8" s="22">
        <v>21485508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-144123</v>
      </c>
      <c r="D11" s="18"/>
      <c r="E11" s="19">
        <v>-305000</v>
      </c>
      <c r="F11" s="20">
        <v>-226312</v>
      </c>
      <c r="G11" s="20"/>
      <c r="H11" s="20">
        <v>-2454</v>
      </c>
      <c r="I11" s="20">
        <v>-669</v>
      </c>
      <c r="J11" s="20">
        <v>-3123</v>
      </c>
      <c r="K11" s="20">
        <v>-2912</v>
      </c>
      <c r="L11" s="20">
        <v>-20931</v>
      </c>
      <c r="M11" s="20"/>
      <c r="N11" s="20">
        <v>-23843</v>
      </c>
      <c r="O11" s="20"/>
      <c r="P11" s="20"/>
      <c r="Q11" s="20"/>
      <c r="R11" s="20"/>
      <c r="S11" s="20"/>
      <c r="T11" s="20"/>
      <c r="U11" s="20"/>
      <c r="V11" s="20"/>
      <c r="W11" s="20">
        <v>-26966</v>
      </c>
      <c r="X11" s="20">
        <v>-169731</v>
      </c>
      <c r="Y11" s="20">
        <v>142765</v>
      </c>
      <c r="Z11" s="21">
        <v>-84.112507438240513</v>
      </c>
      <c r="AA11" s="22">
        <v>-226312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15568474</v>
      </c>
      <c r="F12" s="20">
        <v>18701913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14026455</v>
      </c>
      <c r="Y12" s="24">
        <v>-14026455</v>
      </c>
      <c r="Z12" s="25">
        <v>-100</v>
      </c>
      <c r="AA12" s="26">
        <v>18701913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13133954</v>
      </c>
      <c r="D14" s="29">
        <f>SUM(D6:D13)</f>
        <v>0</v>
      </c>
      <c r="E14" s="30">
        <f t="shared" si="0"/>
        <v>27863982</v>
      </c>
      <c r="F14" s="31">
        <f t="shared" si="0"/>
        <v>24950364</v>
      </c>
      <c r="G14" s="31">
        <f t="shared" si="0"/>
        <v>246813099</v>
      </c>
      <c r="H14" s="31">
        <f t="shared" si="0"/>
        <v>180470</v>
      </c>
      <c r="I14" s="31">
        <f t="shared" si="0"/>
        <v>559353</v>
      </c>
      <c r="J14" s="31">
        <f t="shared" si="0"/>
        <v>247552922</v>
      </c>
      <c r="K14" s="31">
        <f t="shared" si="0"/>
        <v>728901</v>
      </c>
      <c r="L14" s="31">
        <f t="shared" si="0"/>
        <v>-527310</v>
      </c>
      <c r="M14" s="31">
        <f t="shared" si="0"/>
        <v>62564063</v>
      </c>
      <c r="N14" s="31">
        <f t="shared" si="0"/>
        <v>62765654</v>
      </c>
      <c r="O14" s="31">
        <f t="shared" si="0"/>
        <v>79076</v>
      </c>
      <c r="P14" s="31">
        <f t="shared" si="0"/>
        <v>-82067</v>
      </c>
      <c r="Q14" s="31">
        <f t="shared" si="0"/>
        <v>7933091</v>
      </c>
      <c r="R14" s="31">
        <f t="shared" si="0"/>
        <v>7930100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318248676</v>
      </c>
      <c r="X14" s="31">
        <f t="shared" si="0"/>
        <v>18712791</v>
      </c>
      <c r="Y14" s="31">
        <f t="shared" si="0"/>
        <v>299535885</v>
      </c>
      <c r="Z14" s="32">
        <f>+IF(X14&lt;&gt;0,+(Y14/X14)*100,0)</f>
        <v>1600.7012796754902</v>
      </c>
      <c r="AA14" s="33">
        <f>SUM(AA6:AA13)</f>
        <v>24950364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-6572433</v>
      </c>
      <c r="D18" s="18"/>
      <c r="E18" s="19">
        <v>-5131060</v>
      </c>
      <c r="F18" s="20">
        <v>-5477585</v>
      </c>
      <c r="G18" s="24">
        <v>-577489</v>
      </c>
      <c r="H18" s="24">
        <v>-607739</v>
      </c>
      <c r="I18" s="24">
        <v>-573497</v>
      </c>
      <c r="J18" s="20">
        <v>-1758725</v>
      </c>
      <c r="K18" s="24">
        <v>-592614</v>
      </c>
      <c r="L18" s="24">
        <v>-573497</v>
      </c>
      <c r="M18" s="20">
        <v>-592614</v>
      </c>
      <c r="N18" s="24">
        <v>-1758725</v>
      </c>
      <c r="O18" s="24">
        <v>-592614</v>
      </c>
      <c r="P18" s="24">
        <v>-535264</v>
      </c>
      <c r="Q18" s="20">
        <v>-592614</v>
      </c>
      <c r="R18" s="24">
        <v>-1720492</v>
      </c>
      <c r="S18" s="24"/>
      <c r="T18" s="20"/>
      <c r="U18" s="24"/>
      <c r="V18" s="24"/>
      <c r="W18" s="24">
        <v>-5237942</v>
      </c>
      <c r="X18" s="20">
        <v>-4108185</v>
      </c>
      <c r="Y18" s="24">
        <v>-1129757</v>
      </c>
      <c r="Z18" s="25">
        <v>27.500149092604154</v>
      </c>
      <c r="AA18" s="26">
        <v>-5477585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-6572433</v>
      </c>
      <c r="D26" s="29">
        <f t="shared" ref="D26:Y26" si="1">SUM(D16:D25)</f>
        <v>0</v>
      </c>
      <c r="E26" s="35">
        <f t="shared" si="1"/>
        <v>-5131060</v>
      </c>
      <c r="F26" s="36">
        <f t="shared" si="1"/>
        <v>-5477585</v>
      </c>
      <c r="G26" s="36">
        <f t="shared" si="1"/>
        <v>-577489</v>
      </c>
      <c r="H26" s="36">
        <f t="shared" si="1"/>
        <v>-607739</v>
      </c>
      <c r="I26" s="36">
        <f t="shared" si="1"/>
        <v>-573497</v>
      </c>
      <c r="J26" s="36">
        <f t="shared" si="1"/>
        <v>-1758725</v>
      </c>
      <c r="K26" s="36">
        <f t="shared" si="1"/>
        <v>-592614</v>
      </c>
      <c r="L26" s="36">
        <f t="shared" si="1"/>
        <v>-573497</v>
      </c>
      <c r="M26" s="36">
        <f t="shared" si="1"/>
        <v>-592614</v>
      </c>
      <c r="N26" s="36">
        <f t="shared" si="1"/>
        <v>-1758725</v>
      </c>
      <c r="O26" s="36">
        <f t="shared" si="1"/>
        <v>-592614</v>
      </c>
      <c r="P26" s="36">
        <f t="shared" si="1"/>
        <v>-535264</v>
      </c>
      <c r="Q26" s="36">
        <f t="shared" si="1"/>
        <v>-592614</v>
      </c>
      <c r="R26" s="36">
        <f t="shared" si="1"/>
        <v>-1720492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-5237942</v>
      </c>
      <c r="X26" s="36">
        <f t="shared" si="1"/>
        <v>-4108185</v>
      </c>
      <c r="Y26" s="36">
        <f t="shared" si="1"/>
        <v>-1129757</v>
      </c>
      <c r="Z26" s="37">
        <f>+IF(X26&lt;&gt;0,+(Y26/X26)*100,0)</f>
        <v>27.500149092604154</v>
      </c>
      <c r="AA26" s="38">
        <f>SUM(AA16:AA25)</f>
        <v>-5477585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6561521</v>
      </c>
      <c r="D27" s="29">
        <f>+D14+D26</f>
        <v>0</v>
      </c>
      <c r="E27" s="30">
        <f t="shared" si="2"/>
        <v>22732922</v>
      </c>
      <c r="F27" s="31">
        <f t="shared" si="2"/>
        <v>19472779</v>
      </c>
      <c r="G27" s="31">
        <f t="shared" si="2"/>
        <v>246235610</v>
      </c>
      <c r="H27" s="31">
        <f t="shared" si="2"/>
        <v>-427269</v>
      </c>
      <c r="I27" s="31">
        <f t="shared" si="2"/>
        <v>-14144</v>
      </c>
      <c r="J27" s="31">
        <f t="shared" si="2"/>
        <v>245794197</v>
      </c>
      <c r="K27" s="31">
        <f t="shared" si="2"/>
        <v>136287</v>
      </c>
      <c r="L27" s="31">
        <f t="shared" si="2"/>
        <v>-1100807</v>
      </c>
      <c r="M27" s="31">
        <f t="shared" si="2"/>
        <v>61971449</v>
      </c>
      <c r="N27" s="31">
        <f t="shared" si="2"/>
        <v>61006929</v>
      </c>
      <c r="O27" s="31">
        <f t="shared" si="2"/>
        <v>-513538</v>
      </c>
      <c r="P27" s="31">
        <f t="shared" si="2"/>
        <v>-617331</v>
      </c>
      <c r="Q27" s="31">
        <f t="shared" si="2"/>
        <v>7340477</v>
      </c>
      <c r="R27" s="31">
        <f t="shared" si="2"/>
        <v>6209608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313010734</v>
      </c>
      <c r="X27" s="31">
        <f t="shared" si="2"/>
        <v>14604606</v>
      </c>
      <c r="Y27" s="31">
        <f t="shared" si="2"/>
        <v>298406128</v>
      </c>
      <c r="Z27" s="32">
        <f>+IF(X27&lt;&gt;0,+(Y27/X27)*100,0)</f>
        <v>2043.2329910166698</v>
      </c>
      <c r="AA27" s="33">
        <f>+AA14+AA26</f>
        <v>19472779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369342</v>
      </c>
      <c r="F33" s="20">
        <v>120866</v>
      </c>
      <c r="G33" s="20"/>
      <c r="H33" s="20"/>
      <c r="I33" s="20"/>
      <c r="J33" s="20"/>
      <c r="K33" s="20"/>
      <c r="L33" s="20"/>
      <c r="M33" s="20"/>
      <c r="N33" s="20"/>
      <c r="O33" s="20"/>
      <c r="P33" s="20">
        <v>-39704</v>
      </c>
      <c r="Q33" s="20">
        <v>1091826</v>
      </c>
      <c r="R33" s="20">
        <v>1052122</v>
      </c>
      <c r="S33" s="20"/>
      <c r="T33" s="20"/>
      <c r="U33" s="20"/>
      <c r="V33" s="20"/>
      <c r="W33" s="20">
        <v>1052122</v>
      </c>
      <c r="X33" s="20">
        <v>90648</v>
      </c>
      <c r="Y33" s="20">
        <v>961474</v>
      </c>
      <c r="Z33" s="21">
        <v>1060.6676374547701</v>
      </c>
      <c r="AA33" s="22">
        <v>120866</v>
      </c>
    </row>
    <row r="34" spans="1:27" x14ac:dyDescent="0.25">
      <c r="A34" s="23" t="s">
        <v>62</v>
      </c>
      <c r="B34" s="17" t="s">
        <v>33</v>
      </c>
      <c r="C34" s="18">
        <v>-16039771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14119267</v>
      </c>
      <c r="F36" s="20">
        <v>14722071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11041551</v>
      </c>
      <c r="Y36" s="20">
        <v>-11041551</v>
      </c>
      <c r="Z36" s="21">
        <v>-100</v>
      </c>
      <c r="AA36" s="22">
        <v>14722071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-16039771</v>
      </c>
      <c r="D38" s="29">
        <f t="shared" ref="D38:Y38" si="3">SUM(D30:D37)</f>
        <v>0</v>
      </c>
      <c r="E38" s="30">
        <f t="shared" si="3"/>
        <v>14488609</v>
      </c>
      <c r="F38" s="31">
        <f t="shared" si="3"/>
        <v>14842937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-39704</v>
      </c>
      <c r="Q38" s="31">
        <f t="shared" si="3"/>
        <v>1091826</v>
      </c>
      <c r="R38" s="31">
        <f t="shared" si="3"/>
        <v>1052122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1052122</v>
      </c>
      <c r="X38" s="31">
        <f t="shared" si="3"/>
        <v>11132199</v>
      </c>
      <c r="Y38" s="31">
        <f t="shared" si="3"/>
        <v>-10080077</v>
      </c>
      <c r="Z38" s="32">
        <f>+IF(X38&lt;&gt;0,+(Y38/X38)*100,0)</f>
        <v>-90.548839452115431</v>
      </c>
      <c r="AA38" s="33">
        <f>SUM(AA30:AA37)</f>
        <v>14842937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-16039771</v>
      </c>
      <c r="D45" s="29">
        <f>+D38+D44</f>
        <v>0</v>
      </c>
      <c r="E45" s="30">
        <f t="shared" si="5"/>
        <v>14488609</v>
      </c>
      <c r="F45" s="31">
        <f t="shared" si="5"/>
        <v>14842937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-39704</v>
      </c>
      <c r="Q45" s="31">
        <f t="shared" si="5"/>
        <v>1091826</v>
      </c>
      <c r="R45" s="31">
        <f t="shared" si="5"/>
        <v>1052122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1052122</v>
      </c>
      <c r="X45" s="31">
        <f t="shared" si="5"/>
        <v>11132199</v>
      </c>
      <c r="Y45" s="31">
        <f t="shared" si="5"/>
        <v>-10080077</v>
      </c>
      <c r="Z45" s="32">
        <f>+IF(X45&lt;&gt;0,+(Y45/X45)*100,0)</f>
        <v>-90.548839452115431</v>
      </c>
      <c r="AA45" s="33">
        <f>+AA38+AA44</f>
        <v>14842937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22601292</v>
      </c>
      <c r="D46" s="42">
        <f t="shared" si="6"/>
        <v>0</v>
      </c>
      <c r="E46" s="43">
        <f t="shared" si="6"/>
        <v>8244313</v>
      </c>
      <c r="F46" s="44">
        <f t="shared" si="6"/>
        <v>4629842</v>
      </c>
      <c r="G46" s="44">
        <f t="shared" si="6"/>
        <v>246235610</v>
      </c>
      <c r="H46" s="44">
        <f t="shared" si="6"/>
        <v>-427269</v>
      </c>
      <c r="I46" s="44">
        <f t="shared" si="6"/>
        <v>-14144</v>
      </c>
      <c r="J46" s="44">
        <f t="shared" si="6"/>
        <v>245794197</v>
      </c>
      <c r="K46" s="44">
        <f t="shared" si="6"/>
        <v>136287</v>
      </c>
      <c r="L46" s="44">
        <f t="shared" si="6"/>
        <v>-1100807</v>
      </c>
      <c r="M46" s="44">
        <f t="shared" si="6"/>
        <v>61971449</v>
      </c>
      <c r="N46" s="44">
        <f t="shared" si="6"/>
        <v>61006929</v>
      </c>
      <c r="O46" s="44">
        <f t="shared" si="6"/>
        <v>-513538</v>
      </c>
      <c r="P46" s="44">
        <f t="shared" si="6"/>
        <v>-577627</v>
      </c>
      <c r="Q46" s="44">
        <f t="shared" si="6"/>
        <v>6248651</v>
      </c>
      <c r="R46" s="44">
        <f t="shared" si="6"/>
        <v>5157486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311958612</v>
      </c>
      <c r="X46" s="44">
        <f t="shared" si="6"/>
        <v>3472407</v>
      </c>
      <c r="Y46" s="44">
        <f t="shared" si="6"/>
        <v>308486205</v>
      </c>
      <c r="Z46" s="45">
        <f>+IF(X46&lt;&gt;0,+(Y46/X46)*100,0)</f>
        <v>8883.9299367844851</v>
      </c>
      <c r="AA46" s="46">
        <f>+AA27-AA45</f>
        <v>4629842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</v>
      </c>
      <c r="D48" s="18"/>
      <c r="E48" s="19"/>
      <c r="F48" s="20">
        <v>18218222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13663665</v>
      </c>
      <c r="Y48" s="20">
        <v>-13663665</v>
      </c>
      <c r="Z48" s="47">
        <v>-100</v>
      </c>
      <c r="AA48" s="22">
        <v>18218222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18218222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13663665</v>
      </c>
      <c r="Y51" s="52">
        <f t="shared" si="7"/>
        <v>-13663665</v>
      </c>
      <c r="Z51" s="53">
        <f>+IF(X51&lt;&gt;0,+(Y51/X51)*100,0)</f>
        <v>-100</v>
      </c>
      <c r="AA51" s="54">
        <f>SUM(AA48:AA50)</f>
        <v>18218222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99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598458445</v>
      </c>
      <c r="D6" s="18"/>
      <c r="E6" s="19">
        <v>-103262549</v>
      </c>
      <c r="F6" s="20">
        <v>-67816705</v>
      </c>
      <c r="G6" s="20">
        <v>-2661925</v>
      </c>
      <c r="H6" s="20">
        <v>70661855</v>
      </c>
      <c r="I6" s="20">
        <v>31807514</v>
      </c>
      <c r="J6" s="20">
        <v>99807444</v>
      </c>
      <c r="K6" s="20">
        <v>46729823</v>
      </c>
      <c r="L6" s="20">
        <v>72555423</v>
      </c>
      <c r="M6" s="20">
        <v>25905620</v>
      </c>
      <c r="N6" s="20">
        <v>145190866</v>
      </c>
      <c r="O6" s="20">
        <v>56907630</v>
      </c>
      <c r="P6" s="20">
        <v>52185465</v>
      </c>
      <c r="Q6" s="20">
        <v>46821379</v>
      </c>
      <c r="R6" s="20">
        <v>155914474</v>
      </c>
      <c r="S6" s="20"/>
      <c r="T6" s="20"/>
      <c r="U6" s="20"/>
      <c r="V6" s="20"/>
      <c r="W6" s="20">
        <v>400912784</v>
      </c>
      <c r="X6" s="20">
        <v>107963848</v>
      </c>
      <c r="Y6" s="20">
        <v>292948936</v>
      </c>
      <c r="Z6" s="21">
        <v>271.33984331495856</v>
      </c>
      <c r="AA6" s="22">
        <v>-67816705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101233129</v>
      </c>
      <c r="D8" s="18"/>
      <c r="E8" s="19">
        <v>294767536</v>
      </c>
      <c r="F8" s="20">
        <v>230482468</v>
      </c>
      <c r="G8" s="20">
        <v>109411238</v>
      </c>
      <c r="H8" s="20">
        <v>1320859</v>
      </c>
      <c r="I8" s="20">
        <v>7622055</v>
      </c>
      <c r="J8" s="20">
        <v>118354152</v>
      </c>
      <c r="K8" s="20">
        <v>-10277067</v>
      </c>
      <c r="L8" s="20">
        <v>2031593</v>
      </c>
      <c r="M8" s="20">
        <v>-1656619</v>
      </c>
      <c r="N8" s="20">
        <v>-9902093</v>
      </c>
      <c r="O8" s="20">
        <v>-2369804</v>
      </c>
      <c r="P8" s="20">
        <v>6076549</v>
      </c>
      <c r="Q8" s="20">
        <v>1099364</v>
      </c>
      <c r="R8" s="20">
        <v>4806109</v>
      </c>
      <c r="S8" s="20"/>
      <c r="T8" s="20"/>
      <c r="U8" s="20"/>
      <c r="V8" s="20"/>
      <c r="W8" s="20">
        <v>113258168</v>
      </c>
      <c r="X8" s="20">
        <v>198170196</v>
      </c>
      <c r="Y8" s="20">
        <v>-84912028</v>
      </c>
      <c r="Z8" s="21">
        <v>-42.848031497127856</v>
      </c>
      <c r="AA8" s="22">
        <v>230482468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>
        <v>3699619</v>
      </c>
      <c r="D13" s="18"/>
      <c r="E13" s="19"/>
      <c r="F13" s="20">
        <v>3699618</v>
      </c>
      <c r="G13" s="20">
        <v>3699619</v>
      </c>
      <c r="H13" s="20"/>
      <c r="I13" s="20"/>
      <c r="J13" s="20">
        <v>3699619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3699619</v>
      </c>
      <c r="X13" s="20">
        <v>3699618</v>
      </c>
      <c r="Y13" s="20">
        <v>1</v>
      </c>
      <c r="Z13" s="21"/>
      <c r="AA13" s="22">
        <v>3699618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703391193</v>
      </c>
      <c r="D14" s="29">
        <f>SUM(D6:D13)</f>
        <v>0</v>
      </c>
      <c r="E14" s="30">
        <f t="shared" si="0"/>
        <v>191504987</v>
      </c>
      <c r="F14" s="31">
        <f t="shared" si="0"/>
        <v>166365381</v>
      </c>
      <c r="G14" s="31">
        <f t="shared" si="0"/>
        <v>110448932</v>
      </c>
      <c r="H14" s="31">
        <f t="shared" si="0"/>
        <v>71982714</v>
      </c>
      <c r="I14" s="31">
        <f t="shared" si="0"/>
        <v>39429569</v>
      </c>
      <c r="J14" s="31">
        <f t="shared" si="0"/>
        <v>221861215</v>
      </c>
      <c r="K14" s="31">
        <f t="shared" si="0"/>
        <v>36452756</v>
      </c>
      <c r="L14" s="31">
        <f t="shared" si="0"/>
        <v>74587016</v>
      </c>
      <c r="M14" s="31">
        <f t="shared" si="0"/>
        <v>24249001</v>
      </c>
      <c r="N14" s="31">
        <f t="shared" si="0"/>
        <v>135288773</v>
      </c>
      <c r="O14" s="31">
        <f t="shared" si="0"/>
        <v>54537826</v>
      </c>
      <c r="P14" s="31">
        <f t="shared" si="0"/>
        <v>58262014</v>
      </c>
      <c r="Q14" s="31">
        <f t="shared" si="0"/>
        <v>47920743</v>
      </c>
      <c r="R14" s="31">
        <f t="shared" si="0"/>
        <v>160720583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517870571</v>
      </c>
      <c r="X14" s="31">
        <f t="shared" si="0"/>
        <v>309833662</v>
      </c>
      <c r="Y14" s="31">
        <f t="shared" si="0"/>
        <v>208036909</v>
      </c>
      <c r="Z14" s="32">
        <f>+IF(X14&lt;&gt;0,+(Y14/X14)*100,0)</f>
        <v>67.144708440363075</v>
      </c>
      <c r="AA14" s="33">
        <f>SUM(AA6:AA13)</f>
        <v>166365381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766355974</v>
      </c>
      <c r="D18" s="18"/>
      <c r="E18" s="19">
        <v>-49321863</v>
      </c>
      <c r="F18" s="20">
        <v>757974168</v>
      </c>
      <c r="G18" s="24">
        <v>761514582</v>
      </c>
      <c r="H18" s="24">
        <v>-5492642</v>
      </c>
      <c r="I18" s="24">
        <v>-5082312</v>
      </c>
      <c r="J18" s="20">
        <v>750939628</v>
      </c>
      <c r="K18" s="24">
        <v>-1293333</v>
      </c>
      <c r="L18" s="24">
        <v>8718121</v>
      </c>
      <c r="M18" s="20">
        <v>-881616</v>
      </c>
      <c r="N18" s="24">
        <v>6543172</v>
      </c>
      <c r="O18" s="24">
        <v>-5242577</v>
      </c>
      <c r="P18" s="24">
        <v>-4735230</v>
      </c>
      <c r="Q18" s="20">
        <v>4401767</v>
      </c>
      <c r="R18" s="24">
        <v>-5576040</v>
      </c>
      <c r="S18" s="24"/>
      <c r="T18" s="20"/>
      <c r="U18" s="24"/>
      <c r="V18" s="24"/>
      <c r="W18" s="24">
        <v>751906760</v>
      </c>
      <c r="X18" s="20">
        <v>760397439</v>
      </c>
      <c r="Y18" s="24">
        <v>-8490679</v>
      </c>
      <c r="Z18" s="25">
        <v>-1.1166106781167104</v>
      </c>
      <c r="AA18" s="26">
        <v>757974168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313946</v>
      </c>
      <c r="D22" s="18"/>
      <c r="E22" s="19">
        <v>400000</v>
      </c>
      <c r="F22" s="20">
        <v>400000</v>
      </c>
      <c r="G22" s="20">
        <v>313946</v>
      </c>
      <c r="H22" s="20">
        <v>-313946</v>
      </c>
      <c r="I22" s="20"/>
      <c r="J22" s="20"/>
      <c r="K22" s="20">
        <v>313946</v>
      </c>
      <c r="L22" s="20"/>
      <c r="M22" s="20"/>
      <c r="N22" s="20">
        <v>313946</v>
      </c>
      <c r="O22" s="20"/>
      <c r="P22" s="20"/>
      <c r="Q22" s="20"/>
      <c r="R22" s="20"/>
      <c r="S22" s="20"/>
      <c r="T22" s="20"/>
      <c r="U22" s="20"/>
      <c r="V22" s="20"/>
      <c r="W22" s="20">
        <v>313946</v>
      </c>
      <c r="X22" s="20">
        <v>400000</v>
      </c>
      <c r="Y22" s="20">
        <v>-86054</v>
      </c>
      <c r="Z22" s="21">
        <v>-21.513500000000001</v>
      </c>
      <c r="AA22" s="22">
        <v>400000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766669920</v>
      </c>
      <c r="D26" s="29">
        <f t="shared" ref="D26:Y26" si="1">SUM(D16:D25)</f>
        <v>0</v>
      </c>
      <c r="E26" s="35">
        <f t="shared" si="1"/>
        <v>-48921863</v>
      </c>
      <c r="F26" s="36">
        <f t="shared" si="1"/>
        <v>758374168</v>
      </c>
      <c r="G26" s="36">
        <f t="shared" si="1"/>
        <v>761828528</v>
      </c>
      <c r="H26" s="36">
        <f t="shared" si="1"/>
        <v>-5806588</v>
      </c>
      <c r="I26" s="36">
        <f t="shared" si="1"/>
        <v>-5082312</v>
      </c>
      <c r="J26" s="36">
        <f t="shared" si="1"/>
        <v>750939628</v>
      </c>
      <c r="K26" s="36">
        <f t="shared" si="1"/>
        <v>-979387</v>
      </c>
      <c r="L26" s="36">
        <f t="shared" si="1"/>
        <v>8718121</v>
      </c>
      <c r="M26" s="36">
        <f t="shared" si="1"/>
        <v>-881616</v>
      </c>
      <c r="N26" s="36">
        <f t="shared" si="1"/>
        <v>6857118</v>
      </c>
      <c r="O26" s="36">
        <f t="shared" si="1"/>
        <v>-5242577</v>
      </c>
      <c r="P26" s="36">
        <f t="shared" si="1"/>
        <v>-4735230</v>
      </c>
      <c r="Q26" s="36">
        <f t="shared" si="1"/>
        <v>4401767</v>
      </c>
      <c r="R26" s="36">
        <f t="shared" si="1"/>
        <v>-5576040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752220706</v>
      </c>
      <c r="X26" s="36">
        <f t="shared" si="1"/>
        <v>760797439</v>
      </c>
      <c r="Y26" s="36">
        <f t="shared" si="1"/>
        <v>-8576733</v>
      </c>
      <c r="Z26" s="37">
        <f>+IF(X26&lt;&gt;0,+(Y26/X26)*100,0)</f>
        <v>-1.1273346307886296</v>
      </c>
      <c r="AA26" s="38">
        <f>SUM(AA16:AA25)</f>
        <v>758374168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1470061113</v>
      </c>
      <c r="D27" s="29">
        <f>+D14+D26</f>
        <v>0</v>
      </c>
      <c r="E27" s="30">
        <f t="shared" si="2"/>
        <v>142583124</v>
      </c>
      <c r="F27" s="31">
        <f t="shared" si="2"/>
        <v>924739549</v>
      </c>
      <c r="G27" s="31">
        <f t="shared" si="2"/>
        <v>872277460</v>
      </c>
      <c r="H27" s="31">
        <f t="shared" si="2"/>
        <v>66176126</v>
      </c>
      <c r="I27" s="31">
        <f t="shared" si="2"/>
        <v>34347257</v>
      </c>
      <c r="J27" s="31">
        <f t="shared" si="2"/>
        <v>972800843</v>
      </c>
      <c r="K27" s="31">
        <f t="shared" si="2"/>
        <v>35473369</v>
      </c>
      <c r="L27" s="31">
        <f t="shared" si="2"/>
        <v>83305137</v>
      </c>
      <c r="M27" s="31">
        <f t="shared" si="2"/>
        <v>23367385</v>
      </c>
      <c r="N27" s="31">
        <f t="shared" si="2"/>
        <v>142145891</v>
      </c>
      <c r="O27" s="31">
        <f t="shared" si="2"/>
        <v>49295249</v>
      </c>
      <c r="P27" s="31">
        <f t="shared" si="2"/>
        <v>53526784</v>
      </c>
      <c r="Q27" s="31">
        <f t="shared" si="2"/>
        <v>52322510</v>
      </c>
      <c r="R27" s="31">
        <f t="shared" si="2"/>
        <v>155144543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1270091277</v>
      </c>
      <c r="X27" s="31">
        <f t="shared" si="2"/>
        <v>1070631101</v>
      </c>
      <c r="Y27" s="31">
        <f t="shared" si="2"/>
        <v>199460176</v>
      </c>
      <c r="Z27" s="32">
        <f>+IF(X27&lt;&gt;0,+(Y27/X27)*100,0)</f>
        <v>18.630149620508735</v>
      </c>
      <c r="AA27" s="33">
        <f>+AA14+AA26</f>
        <v>924739549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39958205</v>
      </c>
      <c r="D32" s="18"/>
      <c r="E32" s="19"/>
      <c r="F32" s="20">
        <v>39958204</v>
      </c>
      <c r="G32" s="20">
        <v>40238083</v>
      </c>
      <c r="H32" s="20">
        <v>259691</v>
      </c>
      <c r="I32" s="20">
        <v>235421</v>
      </c>
      <c r="J32" s="20">
        <v>40733195</v>
      </c>
      <c r="K32" s="20">
        <v>268460</v>
      </c>
      <c r="L32" s="20">
        <v>281414</v>
      </c>
      <c r="M32" s="20">
        <v>290528</v>
      </c>
      <c r="N32" s="20">
        <v>840402</v>
      </c>
      <c r="O32" s="20">
        <v>396080</v>
      </c>
      <c r="P32" s="20">
        <v>351025</v>
      </c>
      <c r="Q32" s="20">
        <v>301667</v>
      </c>
      <c r="R32" s="20">
        <v>1048772</v>
      </c>
      <c r="S32" s="20"/>
      <c r="T32" s="20"/>
      <c r="U32" s="20"/>
      <c r="V32" s="20"/>
      <c r="W32" s="20">
        <v>42622369</v>
      </c>
      <c r="X32" s="20">
        <v>39958204</v>
      </c>
      <c r="Y32" s="20">
        <v>2664165</v>
      </c>
      <c r="Z32" s="21">
        <v>6.6673792445726532</v>
      </c>
      <c r="AA32" s="22">
        <v>39958204</v>
      </c>
    </row>
    <row r="33" spans="1:27" x14ac:dyDescent="0.25">
      <c r="A33" s="23" t="s">
        <v>61</v>
      </c>
      <c r="B33" s="17" t="s">
        <v>33</v>
      </c>
      <c r="C33" s="18">
        <v>571820630</v>
      </c>
      <c r="D33" s="18"/>
      <c r="E33" s="19">
        <v>-70121369</v>
      </c>
      <c r="F33" s="20">
        <v>571820630</v>
      </c>
      <c r="G33" s="20">
        <v>471665949</v>
      </c>
      <c r="H33" s="20">
        <v>47818111</v>
      </c>
      <c r="I33" s="20">
        <v>36852330</v>
      </c>
      <c r="J33" s="20">
        <v>556336390</v>
      </c>
      <c r="K33" s="20">
        <v>16512517</v>
      </c>
      <c r="L33" s="20">
        <v>59055857</v>
      </c>
      <c r="M33" s="20">
        <v>-18858146</v>
      </c>
      <c r="N33" s="20">
        <v>56710228</v>
      </c>
      <c r="O33" s="20">
        <v>36023523</v>
      </c>
      <c r="P33" s="20">
        <v>43730530</v>
      </c>
      <c r="Q33" s="20"/>
      <c r="R33" s="20">
        <v>79754053</v>
      </c>
      <c r="S33" s="20"/>
      <c r="T33" s="20"/>
      <c r="U33" s="20"/>
      <c r="V33" s="20"/>
      <c r="W33" s="20">
        <v>692800671</v>
      </c>
      <c r="X33" s="20">
        <v>571820630</v>
      </c>
      <c r="Y33" s="20">
        <v>120980041</v>
      </c>
      <c r="Z33" s="21">
        <v>21.156991310369477</v>
      </c>
      <c r="AA33" s="22">
        <v>571820630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18585000</v>
      </c>
      <c r="I34" s="20"/>
      <c r="J34" s="20">
        <v>18585000</v>
      </c>
      <c r="K34" s="20">
        <v>-4344917</v>
      </c>
      <c r="L34" s="20"/>
      <c r="M34" s="20">
        <v>-5015105</v>
      </c>
      <c r="N34" s="20">
        <v>-9360022</v>
      </c>
      <c r="O34" s="20"/>
      <c r="P34" s="20"/>
      <c r="Q34" s="20">
        <v>-1382857</v>
      </c>
      <c r="R34" s="20">
        <v>-1382857</v>
      </c>
      <c r="S34" s="20"/>
      <c r="T34" s="20"/>
      <c r="U34" s="20"/>
      <c r="V34" s="20"/>
      <c r="W34" s="20">
        <v>7842121</v>
      </c>
      <c r="X34" s="20"/>
      <c r="Y34" s="20">
        <v>7842121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611778835</v>
      </c>
      <c r="D38" s="29">
        <f t="shared" ref="D38:Y38" si="3">SUM(D30:D37)</f>
        <v>0</v>
      </c>
      <c r="E38" s="30">
        <f t="shared" si="3"/>
        <v>-70121369</v>
      </c>
      <c r="F38" s="31">
        <f t="shared" si="3"/>
        <v>611778834</v>
      </c>
      <c r="G38" s="31">
        <f t="shared" si="3"/>
        <v>511904032</v>
      </c>
      <c r="H38" s="31">
        <f t="shared" si="3"/>
        <v>66662802</v>
      </c>
      <c r="I38" s="31">
        <f t="shared" si="3"/>
        <v>37087751</v>
      </c>
      <c r="J38" s="31">
        <f t="shared" si="3"/>
        <v>615654585</v>
      </c>
      <c r="K38" s="31">
        <f t="shared" si="3"/>
        <v>12436060</v>
      </c>
      <c r="L38" s="31">
        <f t="shared" si="3"/>
        <v>59337271</v>
      </c>
      <c r="M38" s="31">
        <f t="shared" si="3"/>
        <v>-23582723</v>
      </c>
      <c r="N38" s="31">
        <f t="shared" si="3"/>
        <v>48190608</v>
      </c>
      <c r="O38" s="31">
        <f t="shared" si="3"/>
        <v>36419603</v>
      </c>
      <c r="P38" s="31">
        <f t="shared" si="3"/>
        <v>44081555</v>
      </c>
      <c r="Q38" s="31">
        <f t="shared" si="3"/>
        <v>-1081190</v>
      </c>
      <c r="R38" s="31">
        <f t="shared" si="3"/>
        <v>79419968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743265161</v>
      </c>
      <c r="X38" s="31">
        <f t="shared" si="3"/>
        <v>611778834</v>
      </c>
      <c r="Y38" s="31">
        <f t="shared" si="3"/>
        <v>131486327</v>
      </c>
      <c r="Z38" s="32">
        <f>+IF(X38&lt;&gt;0,+(Y38/X38)*100,0)</f>
        <v>21.492460950357103</v>
      </c>
      <c r="AA38" s="33">
        <f>SUM(AA30:AA37)</f>
        <v>611778834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611778835</v>
      </c>
      <c r="D45" s="29">
        <f>+D38+D44</f>
        <v>0</v>
      </c>
      <c r="E45" s="30">
        <f t="shared" si="5"/>
        <v>-70121369</v>
      </c>
      <c r="F45" s="31">
        <f t="shared" si="5"/>
        <v>611778834</v>
      </c>
      <c r="G45" s="31">
        <f t="shared" si="5"/>
        <v>511904032</v>
      </c>
      <c r="H45" s="31">
        <f t="shared" si="5"/>
        <v>66662802</v>
      </c>
      <c r="I45" s="31">
        <f t="shared" si="5"/>
        <v>37087751</v>
      </c>
      <c r="J45" s="31">
        <f t="shared" si="5"/>
        <v>615654585</v>
      </c>
      <c r="K45" s="31">
        <f t="shared" si="5"/>
        <v>12436060</v>
      </c>
      <c r="L45" s="31">
        <f t="shared" si="5"/>
        <v>59337271</v>
      </c>
      <c r="M45" s="31">
        <f t="shared" si="5"/>
        <v>-23582723</v>
      </c>
      <c r="N45" s="31">
        <f t="shared" si="5"/>
        <v>48190608</v>
      </c>
      <c r="O45" s="31">
        <f t="shared" si="5"/>
        <v>36419603</v>
      </c>
      <c r="P45" s="31">
        <f t="shared" si="5"/>
        <v>44081555</v>
      </c>
      <c r="Q45" s="31">
        <f t="shared" si="5"/>
        <v>-1081190</v>
      </c>
      <c r="R45" s="31">
        <f t="shared" si="5"/>
        <v>79419968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743265161</v>
      </c>
      <c r="X45" s="31">
        <f t="shared" si="5"/>
        <v>611778834</v>
      </c>
      <c r="Y45" s="31">
        <f t="shared" si="5"/>
        <v>131486327</v>
      </c>
      <c r="Z45" s="32">
        <f>+IF(X45&lt;&gt;0,+(Y45/X45)*100,0)</f>
        <v>21.492460950357103</v>
      </c>
      <c r="AA45" s="33">
        <f>+AA38+AA44</f>
        <v>611778834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858282278</v>
      </c>
      <c r="D46" s="42">
        <f t="shared" si="6"/>
        <v>0</v>
      </c>
      <c r="E46" s="43">
        <f t="shared" si="6"/>
        <v>212704493</v>
      </c>
      <c r="F46" s="44">
        <f t="shared" si="6"/>
        <v>312960715</v>
      </c>
      <c r="G46" s="44">
        <f t="shared" si="6"/>
        <v>360373428</v>
      </c>
      <c r="H46" s="44">
        <f t="shared" si="6"/>
        <v>-486676</v>
      </c>
      <c r="I46" s="44">
        <f t="shared" si="6"/>
        <v>-2740494</v>
      </c>
      <c r="J46" s="44">
        <f t="shared" si="6"/>
        <v>357146258</v>
      </c>
      <c r="K46" s="44">
        <f t="shared" si="6"/>
        <v>23037309</v>
      </c>
      <c r="L46" s="44">
        <f t="shared" si="6"/>
        <v>23967866</v>
      </c>
      <c r="M46" s="44">
        <f t="shared" si="6"/>
        <v>46950108</v>
      </c>
      <c r="N46" s="44">
        <f t="shared" si="6"/>
        <v>93955283</v>
      </c>
      <c r="O46" s="44">
        <f t="shared" si="6"/>
        <v>12875646</v>
      </c>
      <c r="P46" s="44">
        <f t="shared" si="6"/>
        <v>9445229</v>
      </c>
      <c r="Q46" s="44">
        <f t="shared" si="6"/>
        <v>53403700</v>
      </c>
      <c r="R46" s="44">
        <f t="shared" si="6"/>
        <v>75724575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526826116</v>
      </c>
      <c r="X46" s="44">
        <f t="shared" si="6"/>
        <v>458852267</v>
      </c>
      <c r="Y46" s="44">
        <f t="shared" si="6"/>
        <v>67973849</v>
      </c>
      <c r="Z46" s="45">
        <f>+IF(X46&lt;&gt;0,+(Y46/X46)*100,0)</f>
        <v>14.813885402466584</v>
      </c>
      <c r="AA46" s="46">
        <f>+AA27-AA45</f>
        <v>312960715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237575825</v>
      </c>
      <c r="F48" s="20">
        <v>272349562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204262179</v>
      </c>
      <c r="Y48" s="20">
        <v>-204262179</v>
      </c>
      <c r="Z48" s="47">
        <v>-100</v>
      </c>
      <c r="AA48" s="22">
        <v>272349562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237575825</v>
      </c>
      <c r="F51" s="52">
        <f t="shared" si="7"/>
        <v>272349562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204262179</v>
      </c>
      <c r="Y51" s="52">
        <f t="shared" si="7"/>
        <v>-204262179</v>
      </c>
      <c r="Z51" s="53">
        <f>+IF(X51&lt;&gt;0,+(Y51/X51)*100,0)</f>
        <v>-100</v>
      </c>
      <c r="AA51" s="54">
        <f>SUM(AA48:AA50)</f>
        <v>272349562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-13175289</v>
      </c>
      <c r="D6" s="18"/>
      <c r="E6" s="19">
        <v>-14976447</v>
      </c>
      <c r="F6" s="20">
        <v>-16029570</v>
      </c>
      <c r="G6" s="20">
        <v>-5727624</v>
      </c>
      <c r="H6" s="20">
        <v>-1805553</v>
      </c>
      <c r="I6" s="20">
        <v>-709289</v>
      </c>
      <c r="J6" s="20">
        <v>-8242466</v>
      </c>
      <c r="K6" s="20">
        <v>-215306</v>
      </c>
      <c r="L6" s="20">
        <v>-271300</v>
      </c>
      <c r="M6" s="20">
        <v>-663062</v>
      </c>
      <c r="N6" s="20">
        <v>-1149668</v>
      </c>
      <c r="O6" s="20">
        <v>-212690</v>
      </c>
      <c r="P6" s="20">
        <v>-272973</v>
      </c>
      <c r="Q6" s="20">
        <v>-212535</v>
      </c>
      <c r="R6" s="20">
        <v>-698198</v>
      </c>
      <c r="S6" s="20"/>
      <c r="T6" s="20"/>
      <c r="U6" s="20"/>
      <c r="V6" s="20"/>
      <c r="W6" s="20">
        <v>-10090332</v>
      </c>
      <c r="X6" s="20">
        <v>-12022173</v>
      </c>
      <c r="Y6" s="20">
        <v>1931841</v>
      </c>
      <c r="Z6" s="21">
        <v>-16.068983535671961</v>
      </c>
      <c r="AA6" s="22">
        <v>-16029570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7787056</v>
      </c>
      <c r="D8" s="18"/>
      <c r="E8" s="19">
        <v>4449216</v>
      </c>
      <c r="F8" s="20">
        <v>4500719</v>
      </c>
      <c r="G8" s="20">
        <v>1596492</v>
      </c>
      <c r="H8" s="20">
        <v>1069186</v>
      </c>
      <c r="I8" s="20">
        <v>1536622</v>
      </c>
      <c r="J8" s="20">
        <v>4202300</v>
      </c>
      <c r="K8" s="20">
        <v>1127898</v>
      </c>
      <c r="L8" s="20">
        <v>-3110684</v>
      </c>
      <c r="M8" s="20">
        <v>1115278</v>
      </c>
      <c r="N8" s="20">
        <v>-867508</v>
      </c>
      <c r="O8" s="20">
        <v>1206254</v>
      </c>
      <c r="P8" s="20">
        <v>1228747</v>
      </c>
      <c r="Q8" s="20">
        <v>1073027</v>
      </c>
      <c r="R8" s="20">
        <v>3508028</v>
      </c>
      <c r="S8" s="20"/>
      <c r="T8" s="20"/>
      <c r="U8" s="20"/>
      <c r="V8" s="20"/>
      <c r="W8" s="20">
        <v>6842820</v>
      </c>
      <c r="X8" s="20">
        <v>3375504</v>
      </c>
      <c r="Y8" s="20">
        <v>3467316</v>
      </c>
      <c r="Z8" s="21">
        <v>102.71994937644868</v>
      </c>
      <c r="AA8" s="22">
        <v>4500719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632137</v>
      </c>
      <c r="D11" s="18"/>
      <c r="E11" s="19"/>
      <c r="F11" s="20"/>
      <c r="G11" s="20">
        <v>15944</v>
      </c>
      <c r="H11" s="20">
        <v>16440</v>
      </c>
      <c r="I11" s="20">
        <v>15154</v>
      </c>
      <c r="J11" s="20">
        <v>47538</v>
      </c>
      <c r="K11" s="20">
        <v>279298</v>
      </c>
      <c r="L11" s="20">
        <v>16902</v>
      </c>
      <c r="M11" s="20">
        <v>67513</v>
      </c>
      <c r="N11" s="20">
        <v>363713</v>
      </c>
      <c r="O11" s="20">
        <v>170114</v>
      </c>
      <c r="P11" s="20">
        <v>197293</v>
      </c>
      <c r="Q11" s="20">
        <v>38966</v>
      </c>
      <c r="R11" s="20">
        <v>406373</v>
      </c>
      <c r="S11" s="20"/>
      <c r="T11" s="20"/>
      <c r="U11" s="20"/>
      <c r="V11" s="20"/>
      <c r="W11" s="20">
        <v>817624</v>
      </c>
      <c r="X11" s="20">
        <v>-9</v>
      </c>
      <c r="Y11" s="20">
        <v>817633</v>
      </c>
      <c r="Z11" s="21">
        <v>-9084811.1111111101</v>
      </c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5574159</v>
      </c>
      <c r="F12" s="20">
        <v>5719096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4289328</v>
      </c>
      <c r="Y12" s="24">
        <v>-4289328</v>
      </c>
      <c r="Z12" s="25">
        <v>-100</v>
      </c>
      <c r="AA12" s="26">
        <v>5719096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-4756096</v>
      </c>
      <c r="D14" s="29">
        <f>SUM(D6:D13)</f>
        <v>0</v>
      </c>
      <c r="E14" s="30">
        <f t="shared" si="0"/>
        <v>-4953072</v>
      </c>
      <c r="F14" s="31">
        <f t="shared" si="0"/>
        <v>-5809755</v>
      </c>
      <c r="G14" s="31">
        <f t="shared" si="0"/>
        <v>-4115188</v>
      </c>
      <c r="H14" s="31">
        <f t="shared" si="0"/>
        <v>-719927</v>
      </c>
      <c r="I14" s="31">
        <f t="shared" si="0"/>
        <v>842487</v>
      </c>
      <c r="J14" s="31">
        <f t="shared" si="0"/>
        <v>-3992628</v>
      </c>
      <c r="K14" s="31">
        <f t="shared" si="0"/>
        <v>1191890</v>
      </c>
      <c r="L14" s="31">
        <f t="shared" si="0"/>
        <v>-3365082</v>
      </c>
      <c r="M14" s="31">
        <f t="shared" si="0"/>
        <v>519729</v>
      </c>
      <c r="N14" s="31">
        <f t="shared" si="0"/>
        <v>-1653463</v>
      </c>
      <c r="O14" s="31">
        <f t="shared" si="0"/>
        <v>1163678</v>
      </c>
      <c r="P14" s="31">
        <f t="shared" si="0"/>
        <v>1153067</v>
      </c>
      <c r="Q14" s="31">
        <f t="shared" si="0"/>
        <v>899458</v>
      </c>
      <c r="R14" s="31">
        <f t="shared" si="0"/>
        <v>3216203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-2429888</v>
      </c>
      <c r="X14" s="31">
        <f t="shared" si="0"/>
        <v>-4357350</v>
      </c>
      <c r="Y14" s="31">
        <f t="shared" si="0"/>
        <v>1927462</v>
      </c>
      <c r="Z14" s="32">
        <f>+IF(X14&lt;&gt;0,+(Y14/X14)*100,0)</f>
        <v>-44.234729824319828</v>
      </c>
      <c r="AA14" s="33">
        <f>SUM(AA6:AA13)</f>
        <v>-5809755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-4680753</v>
      </c>
      <c r="D18" s="18"/>
      <c r="E18" s="19">
        <v>10620863</v>
      </c>
      <c r="F18" s="20">
        <v>11360813</v>
      </c>
      <c r="G18" s="24"/>
      <c r="H18" s="24">
        <v>1182586</v>
      </c>
      <c r="I18" s="24">
        <v>429263</v>
      </c>
      <c r="J18" s="20">
        <v>1611849</v>
      </c>
      <c r="K18" s="24">
        <v>933304</v>
      </c>
      <c r="L18" s="24"/>
      <c r="M18" s="20">
        <v>1169564</v>
      </c>
      <c r="N18" s="24">
        <v>2102868</v>
      </c>
      <c r="O18" s="24">
        <v>-1982</v>
      </c>
      <c r="P18" s="24">
        <v>2105635</v>
      </c>
      <c r="Q18" s="20">
        <v>990207</v>
      </c>
      <c r="R18" s="24">
        <v>3093860</v>
      </c>
      <c r="S18" s="24"/>
      <c r="T18" s="20"/>
      <c r="U18" s="24"/>
      <c r="V18" s="24"/>
      <c r="W18" s="24">
        <v>6808577</v>
      </c>
      <c r="X18" s="20">
        <v>8520615</v>
      </c>
      <c r="Y18" s="24">
        <v>-1712038</v>
      </c>
      <c r="Z18" s="25">
        <v>-20.09289235577479</v>
      </c>
      <c r="AA18" s="26">
        <v>11360813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-4680753</v>
      </c>
      <c r="D26" s="29">
        <f t="shared" ref="D26:Y26" si="1">SUM(D16:D25)</f>
        <v>0</v>
      </c>
      <c r="E26" s="35">
        <f t="shared" si="1"/>
        <v>10620863</v>
      </c>
      <c r="F26" s="36">
        <f t="shared" si="1"/>
        <v>11360813</v>
      </c>
      <c r="G26" s="36">
        <f t="shared" si="1"/>
        <v>0</v>
      </c>
      <c r="H26" s="36">
        <f t="shared" si="1"/>
        <v>1182586</v>
      </c>
      <c r="I26" s="36">
        <f t="shared" si="1"/>
        <v>429263</v>
      </c>
      <c r="J26" s="36">
        <f t="shared" si="1"/>
        <v>1611849</v>
      </c>
      <c r="K26" s="36">
        <f t="shared" si="1"/>
        <v>933304</v>
      </c>
      <c r="L26" s="36">
        <f t="shared" si="1"/>
        <v>0</v>
      </c>
      <c r="M26" s="36">
        <f t="shared" si="1"/>
        <v>1169564</v>
      </c>
      <c r="N26" s="36">
        <f t="shared" si="1"/>
        <v>2102868</v>
      </c>
      <c r="O26" s="36">
        <f t="shared" si="1"/>
        <v>-1982</v>
      </c>
      <c r="P26" s="36">
        <f t="shared" si="1"/>
        <v>2105635</v>
      </c>
      <c r="Q26" s="36">
        <f t="shared" si="1"/>
        <v>990207</v>
      </c>
      <c r="R26" s="36">
        <f t="shared" si="1"/>
        <v>3093860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6808577</v>
      </c>
      <c r="X26" s="36">
        <f t="shared" si="1"/>
        <v>8520615</v>
      </c>
      <c r="Y26" s="36">
        <f t="shared" si="1"/>
        <v>-1712038</v>
      </c>
      <c r="Z26" s="37">
        <f>+IF(X26&lt;&gt;0,+(Y26/X26)*100,0)</f>
        <v>-20.09289235577479</v>
      </c>
      <c r="AA26" s="38">
        <f>SUM(AA16:AA25)</f>
        <v>11360813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-9436849</v>
      </c>
      <c r="D27" s="29">
        <f>+D14+D26</f>
        <v>0</v>
      </c>
      <c r="E27" s="30">
        <f t="shared" si="2"/>
        <v>5667791</v>
      </c>
      <c r="F27" s="31">
        <f t="shared" si="2"/>
        <v>5551058</v>
      </c>
      <c r="G27" s="31">
        <f t="shared" si="2"/>
        <v>-4115188</v>
      </c>
      <c r="H27" s="31">
        <f t="shared" si="2"/>
        <v>462659</v>
      </c>
      <c r="I27" s="31">
        <f t="shared" si="2"/>
        <v>1271750</v>
      </c>
      <c r="J27" s="31">
        <f t="shared" si="2"/>
        <v>-2380779</v>
      </c>
      <c r="K27" s="31">
        <f t="shared" si="2"/>
        <v>2125194</v>
      </c>
      <c r="L27" s="31">
        <f t="shared" si="2"/>
        <v>-3365082</v>
      </c>
      <c r="M27" s="31">
        <f t="shared" si="2"/>
        <v>1689293</v>
      </c>
      <c r="N27" s="31">
        <f t="shared" si="2"/>
        <v>449405</v>
      </c>
      <c r="O27" s="31">
        <f t="shared" si="2"/>
        <v>1161696</v>
      </c>
      <c r="P27" s="31">
        <f t="shared" si="2"/>
        <v>3258702</v>
      </c>
      <c r="Q27" s="31">
        <f t="shared" si="2"/>
        <v>1889665</v>
      </c>
      <c r="R27" s="31">
        <f t="shared" si="2"/>
        <v>6310063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4378689</v>
      </c>
      <c r="X27" s="31">
        <f t="shared" si="2"/>
        <v>4163265</v>
      </c>
      <c r="Y27" s="31">
        <f t="shared" si="2"/>
        <v>215424</v>
      </c>
      <c r="Z27" s="32">
        <f>+IF(X27&lt;&gt;0,+(Y27/X27)*100,0)</f>
        <v>5.1744003804706162</v>
      </c>
      <c r="AA27" s="33">
        <f>+AA14+AA26</f>
        <v>5551058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189584</v>
      </c>
      <c r="D32" s="18"/>
      <c r="E32" s="19"/>
      <c r="F32" s="20">
        <v>3900</v>
      </c>
      <c r="G32" s="20"/>
      <c r="H32" s="20">
        <v>-1961</v>
      </c>
      <c r="I32" s="20">
        <v>6645</v>
      </c>
      <c r="J32" s="20">
        <v>4684</v>
      </c>
      <c r="K32" s="20">
        <v>8299</v>
      </c>
      <c r="L32" s="20">
        <v>4425</v>
      </c>
      <c r="M32" s="20"/>
      <c r="N32" s="20">
        <v>12724</v>
      </c>
      <c r="O32" s="20"/>
      <c r="P32" s="20">
        <v>550</v>
      </c>
      <c r="Q32" s="20">
        <v>3848</v>
      </c>
      <c r="R32" s="20">
        <v>4398</v>
      </c>
      <c r="S32" s="20"/>
      <c r="T32" s="20"/>
      <c r="U32" s="20"/>
      <c r="V32" s="20"/>
      <c r="W32" s="20">
        <v>21806</v>
      </c>
      <c r="X32" s="20">
        <v>2925</v>
      </c>
      <c r="Y32" s="20">
        <v>18881</v>
      </c>
      <c r="Z32" s="21">
        <v>645.50427350427344</v>
      </c>
      <c r="AA32" s="22">
        <v>3900</v>
      </c>
    </row>
    <row r="33" spans="1:27" x14ac:dyDescent="0.25">
      <c r="A33" s="23" t="s">
        <v>61</v>
      </c>
      <c r="B33" s="17" t="s">
        <v>33</v>
      </c>
      <c r="C33" s="18">
        <v>1237664</v>
      </c>
      <c r="D33" s="18"/>
      <c r="E33" s="19"/>
      <c r="F33" s="20"/>
      <c r="G33" s="20">
        <v>-4824717</v>
      </c>
      <c r="H33" s="20">
        <v>-1225764</v>
      </c>
      <c r="I33" s="20">
        <v>-307393</v>
      </c>
      <c r="J33" s="20">
        <v>-6357874</v>
      </c>
      <c r="K33" s="20">
        <v>132280</v>
      </c>
      <c r="L33" s="20">
        <v>164286</v>
      </c>
      <c r="M33" s="20">
        <v>-349846</v>
      </c>
      <c r="N33" s="20">
        <v>-53280</v>
      </c>
      <c r="O33" s="20">
        <v>142128</v>
      </c>
      <c r="P33" s="20">
        <v>2361</v>
      </c>
      <c r="Q33" s="20">
        <v>131992</v>
      </c>
      <c r="R33" s="20">
        <v>276481</v>
      </c>
      <c r="S33" s="20"/>
      <c r="T33" s="20"/>
      <c r="U33" s="20"/>
      <c r="V33" s="20"/>
      <c r="W33" s="20">
        <v>-6134673</v>
      </c>
      <c r="X33" s="20"/>
      <c r="Y33" s="20">
        <v>-6134673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-1359974</v>
      </c>
      <c r="I34" s="20">
        <v>-493652</v>
      </c>
      <c r="J34" s="20">
        <v>-1853626</v>
      </c>
      <c r="K34" s="20">
        <v>-1073300</v>
      </c>
      <c r="L34" s="20">
        <v>7768870</v>
      </c>
      <c r="M34" s="20">
        <v>-498762</v>
      </c>
      <c r="N34" s="20">
        <v>6196808</v>
      </c>
      <c r="O34" s="20">
        <v>2368026</v>
      </c>
      <c r="P34" s="20">
        <v>-1342292</v>
      </c>
      <c r="Q34" s="20">
        <v>1734955</v>
      </c>
      <c r="R34" s="20">
        <v>2760689</v>
      </c>
      <c r="S34" s="20"/>
      <c r="T34" s="20"/>
      <c r="U34" s="20"/>
      <c r="V34" s="20"/>
      <c r="W34" s="20">
        <v>7103871</v>
      </c>
      <c r="X34" s="20"/>
      <c r="Y34" s="20">
        <v>7103871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2936028</v>
      </c>
      <c r="D36" s="18"/>
      <c r="E36" s="19"/>
      <c r="F36" s="20"/>
      <c r="G36" s="20">
        <v>14868</v>
      </c>
      <c r="H36" s="20">
        <v>154215</v>
      </c>
      <c r="I36" s="20">
        <v>166892</v>
      </c>
      <c r="J36" s="20">
        <v>335975</v>
      </c>
      <c r="K36" s="20">
        <v>164958</v>
      </c>
      <c r="L36" s="20">
        <v>364081</v>
      </c>
      <c r="M36" s="20">
        <v>140029</v>
      </c>
      <c r="N36" s="20">
        <v>669068</v>
      </c>
      <c r="O36" s="20">
        <v>110724</v>
      </c>
      <c r="P36" s="20">
        <v>96614</v>
      </c>
      <c r="Q36" s="20">
        <v>527438</v>
      </c>
      <c r="R36" s="20">
        <v>734776</v>
      </c>
      <c r="S36" s="20"/>
      <c r="T36" s="20"/>
      <c r="U36" s="20"/>
      <c r="V36" s="20"/>
      <c r="W36" s="20">
        <v>1739819</v>
      </c>
      <c r="X36" s="20"/>
      <c r="Y36" s="20">
        <v>1739819</v>
      </c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4363276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3900</v>
      </c>
      <c r="G38" s="31">
        <f t="shared" si="3"/>
        <v>-4809849</v>
      </c>
      <c r="H38" s="31">
        <f t="shared" si="3"/>
        <v>-2433484</v>
      </c>
      <c r="I38" s="31">
        <f t="shared" si="3"/>
        <v>-627508</v>
      </c>
      <c r="J38" s="31">
        <f t="shared" si="3"/>
        <v>-7870841</v>
      </c>
      <c r="K38" s="31">
        <f t="shared" si="3"/>
        <v>-767763</v>
      </c>
      <c r="L38" s="31">
        <f t="shared" si="3"/>
        <v>8301662</v>
      </c>
      <c r="M38" s="31">
        <f t="shared" si="3"/>
        <v>-708579</v>
      </c>
      <c r="N38" s="31">
        <f t="shared" si="3"/>
        <v>6825320</v>
      </c>
      <c r="O38" s="31">
        <f t="shared" si="3"/>
        <v>2620878</v>
      </c>
      <c r="P38" s="31">
        <f t="shared" si="3"/>
        <v>-1242767</v>
      </c>
      <c r="Q38" s="31">
        <f t="shared" si="3"/>
        <v>2398233</v>
      </c>
      <c r="R38" s="31">
        <f t="shared" si="3"/>
        <v>3776344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2730823</v>
      </c>
      <c r="X38" s="31">
        <f t="shared" si="3"/>
        <v>2925</v>
      </c>
      <c r="Y38" s="31">
        <f t="shared" si="3"/>
        <v>2727898</v>
      </c>
      <c r="Z38" s="32">
        <f>+IF(X38&lt;&gt;0,+(Y38/X38)*100,0)</f>
        <v>93261.470085470079</v>
      </c>
      <c r="AA38" s="33">
        <f>SUM(AA30:AA37)</f>
        <v>3900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4363276</v>
      </c>
      <c r="D45" s="29">
        <f>+D38+D44</f>
        <v>0</v>
      </c>
      <c r="E45" s="30">
        <f t="shared" si="5"/>
        <v>0</v>
      </c>
      <c r="F45" s="31">
        <f t="shared" si="5"/>
        <v>3900</v>
      </c>
      <c r="G45" s="31">
        <f t="shared" si="5"/>
        <v>-4809849</v>
      </c>
      <c r="H45" s="31">
        <f t="shared" si="5"/>
        <v>-2433484</v>
      </c>
      <c r="I45" s="31">
        <f t="shared" si="5"/>
        <v>-627508</v>
      </c>
      <c r="J45" s="31">
        <f t="shared" si="5"/>
        <v>-7870841</v>
      </c>
      <c r="K45" s="31">
        <f t="shared" si="5"/>
        <v>-767763</v>
      </c>
      <c r="L45" s="31">
        <f t="shared" si="5"/>
        <v>8301662</v>
      </c>
      <c r="M45" s="31">
        <f t="shared" si="5"/>
        <v>-708579</v>
      </c>
      <c r="N45" s="31">
        <f t="shared" si="5"/>
        <v>6825320</v>
      </c>
      <c r="O45" s="31">
        <f t="shared" si="5"/>
        <v>2620878</v>
      </c>
      <c r="P45" s="31">
        <f t="shared" si="5"/>
        <v>-1242767</v>
      </c>
      <c r="Q45" s="31">
        <f t="shared" si="5"/>
        <v>2398233</v>
      </c>
      <c r="R45" s="31">
        <f t="shared" si="5"/>
        <v>3776344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2730823</v>
      </c>
      <c r="X45" s="31">
        <f t="shared" si="5"/>
        <v>2925</v>
      </c>
      <c r="Y45" s="31">
        <f t="shared" si="5"/>
        <v>2727898</v>
      </c>
      <c r="Z45" s="32">
        <f>+IF(X45&lt;&gt;0,+(Y45/X45)*100,0)</f>
        <v>93261.470085470079</v>
      </c>
      <c r="AA45" s="33">
        <f>+AA38+AA44</f>
        <v>3900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-13800125</v>
      </c>
      <c r="D46" s="42">
        <f t="shared" si="6"/>
        <v>0</v>
      </c>
      <c r="E46" s="43">
        <f t="shared" si="6"/>
        <v>5667791</v>
      </c>
      <c r="F46" s="44">
        <f t="shared" si="6"/>
        <v>5547158</v>
      </c>
      <c r="G46" s="44">
        <f t="shared" si="6"/>
        <v>694661</v>
      </c>
      <c r="H46" s="44">
        <f t="shared" si="6"/>
        <v>2896143</v>
      </c>
      <c r="I46" s="44">
        <f t="shared" si="6"/>
        <v>1899258</v>
      </c>
      <c r="J46" s="44">
        <f t="shared" si="6"/>
        <v>5490062</v>
      </c>
      <c r="K46" s="44">
        <f t="shared" si="6"/>
        <v>2892957</v>
      </c>
      <c r="L46" s="44">
        <f t="shared" si="6"/>
        <v>-11666744</v>
      </c>
      <c r="M46" s="44">
        <f t="shared" si="6"/>
        <v>2397872</v>
      </c>
      <c r="N46" s="44">
        <f t="shared" si="6"/>
        <v>-6375915</v>
      </c>
      <c r="O46" s="44">
        <f t="shared" si="6"/>
        <v>-1459182</v>
      </c>
      <c r="P46" s="44">
        <f t="shared" si="6"/>
        <v>4501469</v>
      </c>
      <c r="Q46" s="44">
        <f t="shared" si="6"/>
        <v>-508568</v>
      </c>
      <c r="R46" s="44">
        <f t="shared" si="6"/>
        <v>2533719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1647866</v>
      </c>
      <c r="X46" s="44">
        <f t="shared" si="6"/>
        <v>4160340</v>
      </c>
      <c r="Y46" s="44">
        <f t="shared" si="6"/>
        <v>-2512474</v>
      </c>
      <c r="Z46" s="45">
        <f>+IF(X46&lt;&gt;0,+(Y46/X46)*100,0)</f>
        <v>-60.391073806467745</v>
      </c>
      <c r="AA46" s="46">
        <f>+AA27-AA45</f>
        <v>5547158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-3900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-2925</v>
      </c>
      <c r="Y48" s="20">
        <v>2925</v>
      </c>
      <c r="Z48" s="47">
        <v>-100</v>
      </c>
      <c r="AA48" s="22">
        <v>-3900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-3900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-2925</v>
      </c>
      <c r="Y51" s="52">
        <f t="shared" si="7"/>
        <v>2925</v>
      </c>
      <c r="Z51" s="53">
        <f>+IF(X51&lt;&gt;0,+(Y51/X51)*100,0)</f>
        <v>-100</v>
      </c>
      <c r="AA51" s="54">
        <f>SUM(AA48:AA50)</f>
        <v>-3900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-8050000</v>
      </c>
      <c r="F6" s="20">
        <v>-8050000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-6037506</v>
      </c>
      <c r="Y6" s="20">
        <v>6037506</v>
      </c>
      <c r="Z6" s="21">
        <v>-100</v>
      </c>
      <c r="AA6" s="22">
        <v>-8050000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1050000</v>
      </c>
      <c r="F12" s="20">
        <v>1050000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787500</v>
      </c>
      <c r="Y12" s="24">
        <v>-787500</v>
      </c>
      <c r="Z12" s="25">
        <v>-100</v>
      </c>
      <c r="AA12" s="26">
        <v>1050000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-7000000</v>
      </c>
      <c r="F14" s="31">
        <f t="shared" si="0"/>
        <v>-7000000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-5250006</v>
      </c>
      <c r="Y14" s="31">
        <f t="shared" si="0"/>
        <v>5250006</v>
      </c>
      <c r="Z14" s="32">
        <f>+IF(X14&lt;&gt;0,+(Y14/X14)*100,0)</f>
        <v>-100</v>
      </c>
      <c r="AA14" s="33">
        <f>SUM(AA6:AA13)</f>
        <v>-7000000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-7000000</v>
      </c>
      <c r="F27" s="31">
        <f t="shared" si="2"/>
        <v>-7000000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-5250006</v>
      </c>
      <c r="Y27" s="31">
        <f t="shared" si="2"/>
        <v>5250006</v>
      </c>
      <c r="Z27" s="32">
        <f>+IF(X27&lt;&gt;0,+(Y27/X27)*100,0)</f>
        <v>-100</v>
      </c>
      <c r="AA27" s="33">
        <f>+AA14+AA26</f>
        <v>-7000000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-7000000</v>
      </c>
      <c r="F46" s="44">
        <f t="shared" si="6"/>
        <v>-7000000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-5250006</v>
      </c>
      <c r="Y46" s="44">
        <f t="shared" si="6"/>
        <v>5250006</v>
      </c>
      <c r="Z46" s="45">
        <f>+IF(X46&lt;&gt;0,+(Y46/X46)*100,0)</f>
        <v>-100</v>
      </c>
      <c r="AA46" s="46">
        <f>+AA27-AA45</f>
        <v>-7000000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3100000</v>
      </c>
      <c r="D6" s="18"/>
      <c r="E6" s="19">
        <v>-61929682</v>
      </c>
      <c r="F6" s="20">
        <v>-54689408</v>
      </c>
      <c r="G6" s="20"/>
      <c r="H6" s="20"/>
      <c r="I6" s="20"/>
      <c r="J6" s="20"/>
      <c r="K6" s="20">
        <v>3372370</v>
      </c>
      <c r="L6" s="20"/>
      <c r="M6" s="20">
        <v>9454498</v>
      </c>
      <c r="N6" s="20">
        <v>12826868</v>
      </c>
      <c r="O6" s="20">
        <v>2099111</v>
      </c>
      <c r="P6" s="20">
        <v>2001726</v>
      </c>
      <c r="Q6" s="20">
        <v>3952784</v>
      </c>
      <c r="R6" s="20">
        <v>8053621</v>
      </c>
      <c r="S6" s="20"/>
      <c r="T6" s="20"/>
      <c r="U6" s="20"/>
      <c r="V6" s="20"/>
      <c r="W6" s="20">
        <v>20880489</v>
      </c>
      <c r="X6" s="20">
        <v>-41017059</v>
      </c>
      <c r="Y6" s="20">
        <v>61897548</v>
      </c>
      <c r="Z6" s="21">
        <v>-150.90684098048084</v>
      </c>
      <c r="AA6" s="22">
        <v>-54689408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>
        <v>-32284</v>
      </c>
      <c r="F8" s="20">
        <v>64425</v>
      </c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>
        <v>48321</v>
      </c>
      <c r="Y8" s="20">
        <v>-48321</v>
      </c>
      <c r="Z8" s="21">
        <v>-100</v>
      </c>
      <c r="AA8" s="22">
        <v>64425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8696565</v>
      </c>
      <c r="F12" s="20">
        <v>7133056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5349789</v>
      </c>
      <c r="Y12" s="24">
        <v>-5349789</v>
      </c>
      <c r="Z12" s="25">
        <v>-100</v>
      </c>
      <c r="AA12" s="26">
        <v>7133056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3100000</v>
      </c>
      <c r="D14" s="29">
        <f>SUM(D6:D13)</f>
        <v>0</v>
      </c>
      <c r="E14" s="30">
        <f t="shared" si="0"/>
        <v>-53265401</v>
      </c>
      <c r="F14" s="31">
        <f t="shared" si="0"/>
        <v>-47491927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3372370</v>
      </c>
      <c r="L14" s="31">
        <f t="shared" si="0"/>
        <v>0</v>
      </c>
      <c r="M14" s="31">
        <f t="shared" si="0"/>
        <v>9454498</v>
      </c>
      <c r="N14" s="31">
        <f t="shared" si="0"/>
        <v>12826868</v>
      </c>
      <c r="O14" s="31">
        <f t="shared" si="0"/>
        <v>2099111</v>
      </c>
      <c r="P14" s="31">
        <f t="shared" si="0"/>
        <v>2001726</v>
      </c>
      <c r="Q14" s="31">
        <f t="shared" si="0"/>
        <v>3952784</v>
      </c>
      <c r="R14" s="31">
        <f t="shared" si="0"/>
        <v>8053621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20880489</v>
      </c>
      <c r="X14" s="31">
        <f t="shared" si="0"/>
        <v>-35618949</v>
      </c>
      <c r="Y14" s="31">
        <f t="shared" si="0"/>
        <v>56499438</v>
      </c>
      <c r="Z14" s="32">
        <f>+IF(X14&lt;&gt;0,+(Y14/X14)*100,0)</f>
        <v>-158.62185602388212</v>
      </c>
      <c r="AA14" s="33">
        <f>SUM(AA6:AA13)</f>
        <v>-47491927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-14905870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-14905870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-11805870</v>
      </c>
      <c r="D27" s="29">
        <f>+D14+D26</f>
        <v>0</v>
      </c>
      <c r="E27" s="30">
        <f t="shared" si="2"/>
        <v>-53265401</v>
      </c>
      <c r="F27" s="31">
        <f t="shared" si="2"/>
        <v>-47491927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3372370</v>
      </c>
      <c r="L27" s="31">
        <f t="shared" si="2"/>
        <v>0</v>
      </c>
      <c r="M27" s="31">
        <f t="shared" si="2"/>
        <v>9454498</v>
      </c>
      <c r="N27" s="31">
        <f t="shared" si="2"/>
        <v>12826868</v>
      </c>
      <c r="O27" s="31">
        <f t="shared" si="2"/>
        <v>2099111</v>
      </c>
      <c r="P27" s="31">
        <f t="shared" si="2"/>
        <v>2001726</v>
      </c>
      <c r="Q27" s="31">
        <f t="shared" si="2"/>
        <v>3952784</v>
      </c>
      <c r="R27" s="31">
        <f t="shared" si="2"/>
        <v>8053621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20880489</v>
      </c>
      <c r="X27" s="31">
        <f t="shared" si="2"/>
        <v>-35618949</v>
      </c>
      <c r="Y27" s="31">
        <f t="shared" si="2"/>
        <v>56499438</v>
      </c>
      <c r="Z27" s="32">
        <f>+IF(X27&lt;&gt;0,+(Y27/X27)*100,0)</f>
        <v>-158.62185602388212</v>
      </c>
      <c r="AA27" s="33">
        <f>+AA14+AA26</f>
        <v>-47491927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-120403</v>
      </c>
      <c r="F33" s="20">
        <v>188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144</v>
      </c>
      <c r="Y33" s="20">
        <v>-144</v>
      </c>
      <c r="Z33" s="21">
        <v>-100</v>
      </c>
      <c r="AA33" s="22">
        <v>188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-120403</v>
      </c>
      <c r="F38" s="31">
        <f t="shared" si="3"/>
        <v>188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144</v>
      </c>
      <c r="Y38" s="31">
        <f t="shared" si="3"/>
        <v>-144</v>
      </c>
      <c r="Z38" s="32">
        <f>+IF(X38&lt;&gt;0,+(Y38/X38)*100,0)</f>
        <v>-100</v>
      </c>
      <c r="AA38" s="33">
        <f>SUM(AA30:AA37)</f>
        <v>188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-120403</v>
      </c>
      <c r="F45" s="31">
        <f t="shared" si="5"/>
        <v>188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144</v>
      </c>
      <c r="Y45" s="31">
        <f t="shared" si="5"/>
        <v>-144</v>
      </c>
      <c r="Z45" s="32">
        <f>+IF(X45&lt;&gt;0,+(Y45/X45)*100,0)</f>
        <v>-100</v>
      </c>
      <c r="AA45" s="33">
        <f>+AA38+AA44</f>
        <v>188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-11805870</v>
      </c>
      <c r="D46" s="42">
        <f t="shared" si="6"/>
        <v>0</v>
      </c>
      <c r="E46" s="43">
        <f t="shared" si="6"/>
        <v>-53144998</v>
      </c>
      <c r="F46" s="44">
        <f t="shared" si="6"/>
        <v>-47492115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3372370</v>
      </c>
      <c r="L46" s="44">
        <f t="shared" si="6"/>
        <v>0</v>
      </c>
      <c r="M46" s="44">
        <f t="shared" si="6"/>
        <v>9454498</v>
      </c>
      <c r="N46" s="44">
        <f t="shared" si="6"/>
        <v>12826868</v>
      </c>
      <c r="O46" s="44">
        <f t="shared" si="6"/>
        <v>2099111</v>
      </c>
      <c r="P46" s="44">
        <f t="shared" si="6"/>
        <v>2001726</v>
      </c>
      <c r="Q46" s="44">
        <f t="shared" si="6"/>
        <v>3952784</v>
      </c>
      <c r="R46" s="44">
        <f t="shared" si="6"/>
        <v>8053621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20880489</v>
      </c>
      <c r="X46" s="44">
        <f t="shared" si="6"/>
        <v>-35619093</v>
      </c>
      <c r="Y46" s="44">
        <f t="shared" si="6"/>
        <v>56499582</v>
      </c>
      <c r="Z46" s="45">
        <f>+IF(X46&lt;&gt;0,+(Y46/X46)*100,0)</f>
        <v>-158.62161902887308</v>
      </c>
      <c r="AA46" s="46">
        <f>+AA27-AA45</f>
        <v>-47492115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66366725</v>
      </c>
      <c r="D6" s="18"/>
      <c r="E6" s="19">
        <v>28684207</v>
      </c>
      <c r="F6" s="20">
        <v>18848171</v>
      </c>
      <c r="G6" s="20"/>
      <c r="H6" s="20">
        <v>-66366725</v>
      </c>
      <c r="I6" s="20">
        <v>66366725</v>
      </c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14136129</v>
      </c>
      <c r="Y6" s="20">
        <v>-14136129</v>
      </c>
      <c r="Z6" s="21">
        <v>-100</v>
      </c>
      <c r="AA6" s="22">
        <v>18848171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6132621</v>
      </c>
      <c r="D8" s="18"/>
      <c r="E8" s="19">
        <v>2438665</v>
      </c>
      <c r="F8" s="20">
        <v>20383613</v>
      </c>
      <c r="G8" s="20">
        <v>6506261</v>
      </c>
      <c r="H8" s="20">
        <v>18963834</v>
      </c>
      <c r="I8" s="20">
        <v>-1273754</v>
      </c>
      <c r="J8" s="20">
        <v>24196341</v>
      </c>
      <c r="K8" s="20">
        <v>6302651</v>
      </c>
      <c r="L8" s="20">
        <v>6521152</v>
      </c>
      <c r="M8" s="20">
        <v>6931922</v>
      </c>
      <c r="N8" s="20">
        <v>19755725</v>
      </c>
      <c r="O8" s="20">
        <v>6782281</v>
      </c>
      <c r="P8" s="20">
        <v>7808963</v>
      </c>
      <c r="Q8" s="20">
        <v>6494300</v>
      </c>
      <c r="R8" s="20">
        <v>21085544</v>
      </c>
      <c r="S8" s="20"/>
      <c r="T8" s="20"/>
      <c r="U8" s="20"/>
      <c r="V8" s="20"/>
      <c r="W8" s="20">
        <v>65037610</v>
      </c>
      <c r="X8" s="20">
        <v>15287706</v>
      </c>
      <c r="Y8" s="20">
        <v>49749904</v>
      </c>
      <c r="Z8" s="21">
        <v>325.42425920540336</v>
      </c>
      <c r="AA8" s="22">
        <v>20383613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-4000000</v>
      </c>
      <c r="F11" s="20">
        <v>-2600000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-1950003</v>
      </c>
      <c r="Y11" s="20">
        <v>1950003</v>
      </c>
      <c r="Z11" s="21">
        <v>-100</v>
      </c>
      <c r="AA11" s="22">
        <v>-2600000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9848526</v>
      </c>
      <c r="F12" s="20">
        <v>10404090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7803072</v>
      </c>
      <c r="Y12" s="24">
        <v>-7803072</v>
      </c>
      <c r="Z12" s="25">
        <v>-100</v>
      </c>
      <c r="AA12" s="26">
        <v>10404090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72499346</v>
      </c>
      <c r="D14" s="29">
        <f>SUM(D6:D13)</f>
        <v>0</v>
      </c>
      <c r="E14" s="30">
        <f t="shared" si="0"/>
        <v>36971398</v>
      </c>
      <c r="F14" s="31">
        <f t="shared" si="0"/>
        <v>47035874</v>
      </c>
      <c r="G14" s="31">
        <f t="shared" si="0"/>
        <v>6506261</v>
      </c>
      <c r="H14" s="31">
        <f t="shared" si="0"/>
        <v>-47402891</v>
      </c>
      <c r="I14" s="31">
        <f t="shared" si="0"/>
        <v>65092971</v>
      </c>
      <c r="J14" s="31">
        <f t="shared" si="0"/>
        <v>24196341</v>
      </c>
      <c r="K14" s="31">
        <f t="shared" si="0"/>
        <v>6302651</v>
      </c>
      <c r="L14" s="31">
        <f t="shared" si="0"/>
        <v>6521152</v>
      </c>
      <c r="M14" s="31">
        <f t="shared" si="0"/>
        <v>6931922</v>
      </c>
      <c r="N14" s="31">
        <f t="shared" si="0"/>
        <v>19755725</v>
      </c>
      <c r="O14" s="31">
        <f t="shared" si="0"/>
        <v>6782281</v>
      </c>
      <c r="P14" s="31">
        <f t="shared" si="0"/>
        <v>7808963</v>
      </c>
      <c r="Q14" s="31">
        <f t="shared" si="0"/>
        <v>6494300</v>
      </c>
      <c r="R14" s="31">
        <f t="shared" si="0"/>
        <v>21085544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65037610</v>
      </c>
      <c r="X14" s="31">
        <f t="shared" si="0"/>
        <v>35276904</v>
      </c>
      <c r="Y14" s="31">
        <f t="shared" si="0"/>
        <v>29760706</v>
      </c>
      <c r="Z14" s="32">
        <f>+IF(X14&lt;&gt;0,+(Y14/X14)*100,0)</f>
        <v>84.363145926864775</v>
      </c>
      <c r="AA14" s="33">
        <f>SUM(AA6:AA13)</f>
        <v>47035874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17700175</v>
      </c>
      <c r="D18" s="18"/>
      <c r="E18" s="19">
        <v>1043478</v>
      </c>
      <c r="F18" s="20">
        <v>2085326</v>
      </c>
      <c r="G18" s="24"/>
      <c r="H18" s="24">
        <v>-2633309</v>
      </c>
      <c r="I18" s="24">
        <v>17452239</v>
      </c>
      <c r="J18" s="20">
        <v>14818930</v>
      </c>
      <c r="K18" s="24">
        <v>-83544</v>
      </c>
      <c r="L18" s="24">
        <v>-80849</v>
      </c>
      <c r="M18" s="20">
        <v>-83544</v>
      </c>
      <c r="N18" s="24">
        <v>-247937</v>
      </c>
      <c r="O18" s="24">
        <v>1006920</v>
      </c>
      <c r="P18" s="24">
        <v>-77323</v>
      </c>
      <c r="Q18" s="20"/>
      <c r="R18" s="24">
        <v>929597</v>
      </c>
      <c r="S18" s="24"/>
      <c r="T18" s="20"/>
      <c r="U18" s="24"/>
      <c r="V18" s="24"/>
      <c r="W18" s="24">
        <v>15500590</v>
      </c>
      <c r="X18" s="20">
        <v>1564002</v>
      </c>
      <c r="Y18" s="24">
        <v>13936588</v>
      </c>
      <c r="Z18" s="25">
        <v>891.0850497633636</v>
      </c>
      <c r="AA18" s="26">
        <v>2085326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17700175</v>
      </c>
      <c r="D26" s="29">
        <f t="shared" ref="D26:Y26" si="1">SUM(D16:D25)</f>
        <v>0</v>
      </c>
      <c r="E26" s="35">
        <f t="shared" si="1"/>
        <v>1043478</v>
      </c>
      <c r="F26" s="36">
        <f t="shared" si="1"/>
        <v>2085326</v>
      </c>
      <c r="G26" s="36">
        <f t="shared" si="1"/>
        <v>0</v>
      </c>
      <c r="H26" s="36">
        <f t="shared" si="1"/>
        <v>-2633309</v>
      </c>
      <c r="I26" s="36">
        <f t="shared" si="1"/>
        <v>17452239</v>
      </c>
      <c r="J26" s="36">
        <f t="shared" si="1"/>
        <v>14818930</v>
      </c>
      <c r="K26" s="36">
        <f t="shared" si="1"/>
        <v>-83544</v>
      </c>
      <c r="L26" s="36">
        <f t="shared" si="1"/>
        <v>-80849</v>
      </c>
      <c r="M26" s="36">
        <f t="shared" si="1"/>
        <v>-83544</v>
      </c>
      <c r="N26" s="36">
        <f t="shared" si="1"/>
        <v>-247937</v>
      </c>
      <c r="O26" s="36">
        <f t="shared" si="1"/>
        <v>1006920</v>
      </c>
      <c r="P26" s="36">
        <f t="shared" si="1"/>
        <v>-77323</v>
      </c>
      <c r="Q26" s="36">
        <f t="shared" si="1"/>
        <v>0</v>
      </c>
      <c r="R26" s="36">
        <f t="shared" si="1"/>
        <v>929597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15500590</v>
      </c>
      <c r="X26" s="36">
        <f t="shared" si="1"/>
        <v>1564002</v>
      </c>
      <c r="Y26" s="36">
        <f t="shared" si="1"/>
        <v>13936588</v>
      </c>
      <c r="Z26" s="37">
        <f>+IF(X26&lt;&gt;0,+(Y26/X26)*100,0)</f>
        <v>891.0850497633636</v>
      </c>
      <c r="AA26" s="38">
        <f>SUM(AA16:AA25)</f>
        <v>2085326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90199521</v>
      </c>
      <c r="D27" s="29">
        <f>+D14+D26</f>
        <v>0</v>
      </c>
      <c r="E27" s="30">
        <f t="shared" si="2"/>
        <v>38014876</v>
      </c>
      <c r="F27" s="31">
        <f t="shared" si="2"/>
        <v>49121200</v>
      </c>
      <c r="G27" s="31">
        <f t="shared" si="2"/>
        <v>6506261</v>
      </c>
      <c r="H27" s="31">
        <f t="shared" si="2"/>
        <v>-50036200</v>
      </c>
      <c r="I27" s="31">
        <f t="shared" si="2"/>
        <v>82545210</v>
      </c>
      <c r="J27" s="31">
        <f t="shared" si="2"/>
        <v>39015271</v>
      </c>
      <c r="K27" s="31">
        <f t="shared" si="2"/>
        <v>6219107</v>
      </c>
      <c r="L27" s="31">
        <f t="shared" si="2"/>
        <v>6440303</v>
      </c>
      <c r="M27" s="31">
        <f t="shared" si="2"/>
        <v>6848378</v>
      </c>
      <c r="N27" s="31">
        <f t="shared" si="2"/>
        <v>19507788</v>
      </c>
      <c r="O27" s="31">
        <f t="shared" si="2"/>
        <v>7789201</v>
      </c>
      <c r="P27" s="31">
        <f t="shared" si="2"/>
        <v>7731640</v>
      </c>
      <c r="Q27" s="31">
        <f t="shared" si="2"/>
        <v>6494300</v>
      </c>
      <c r="R27" s="31">
        <f t="shared" si="2"/>
        <v>22015141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80538200</v>
      </c>
      <c r="X27" s="31">
        <f t="shared" si="2"/>
        <v>36840906</v>
      </c>
      <c r="Y27" s="31">
        <f t="shared" si="2"/>
        <v>43697294</v>
      </c>
      <c r="Z27" s="32">
        <f>+IF(X27&lt;&gt;0,+(Y27/X27)*100,0)</f>
        <v>118.61080180818571</v>
      </c>
      <c r="AA27" s="33">
        <f>+AA14+AA26</f>
        <v>49121200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>
        <v>55000</v>
      </c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>
        <v>41256</v>
      </c>
      <c r="Y32" s="20">
        <v>-41256</v>
      </c>
      <c r="Z32" s="21">
        <v>-100</v>
      </c>
      <c r="AA32" s="22">
        <v>55000</v>
      </c>
    </row>
    <row r="33" spans="1:27" x14ac:dyDescent="0.25">
      <c r="A33" s="23" t="s">
        <v>61</v>
      </c>
      <c r="B33" s="17" t="s">
        <v>33</v>
      </c>
      <c r="C33" s="18">
        <v>-446822</v>
      </c>
      <c r="D33" s="18"/>
      <c r="E33" s="19">
        <v>1290971</v>
      </c>
      <c r="F33" s="20">
        <v>2025543</v>
      </c>
      <c r="G33" s="20"/>
      <c r="H33" s="20">
        <v>446822</v>
      </c>
      <c r="I33" s="20">
        <v>-446822</v>
      </c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1519155</v>
      </c>
      <c r="Y33" s="20">
        <v>-1519155</v>
      </c>
      <c r="Z33" s="21">
        <v>-100</v>
      </c>
      <c r="AA33" s="22">
        <v>2025543</v>
      </c>
    </row>
    <row r="34" spans="1:27" x14ac:dyDescent="0.25">
      <c r="A34" s="23" t="s">
        <v>62</v>
      </c>
      <c r="B34" s="17" t="s">
        <v>33</v>
      </c>
      <c r="C34" s="18">
        <v>95</v>
      </c>
      <c r="D34" s="18"/>
      <c r="E34" s="19"/>
      <c r="F34" s="20"/>
      <c r="G34" s="20">
        <v>5130000</v>
      </c>
      <c r="H34" s="20"/>
      <c r="I34" s="20">
        <v>-1933285</v>
      </c>
      <c r="J34" s="20">
        <v>3196715</v>
      </c>
      <c r="K34" s="20">
        <v>-810421</v>
      </c>
      <c r="L34" s="20">
        <v>-1007392</v>
      </c>
      <c r="M34" s="20">
        <v>90694</v>
      </c>
      <c r="N34" s="20">
        <v>-1727119</v>
      </c>
      <c r="O34" s="20"/>
      <c r="P34" s="20">
        <v>2660013</v>
      </c>
      <c r="Q34" s="20"/>
      <c r="R34" s="20">
        <v>2660013</v>
      </c>
      <c r="S34" s="20"/>
      <c r="T34" s="20"/>
      <c r="U34" s="20"/>
      <c r="V34" s="20"/>
      <c r="W34" s="20">
        <v>4129609</v>
      </c>
      <c r="X34" s="20"/>
      <c r="Y34" s="20">
        <v>4129609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-453548</v>
      </c>
      <c r="D36" s="18"/>
      <c r="E36" s="19">
        <v>11959163</v>
      </c>
      <c r="F36" s="20">
        <v>11224591</v>
      </c>
      <c r="G36" s="20"/>
      <c r="H36" s="20">
        <v>453548</v>
      </c>
      <c r="I36" s="20">
        <v>-453548</v>
      </c>
      <c r="J36" s="20"/>
      <c r="K36" s="20"/>
      <c r="L36" s="20"/>
      <c r="M36" s="20"/>
      <c r="N36" s="20"/>
      <c r="O36" s="20">
        <v>-5051</v>
      </c>
      <c r="P36" s="20">
        <v>-2303</v>
      </c>
      <c r="Q36" s="20"/>
      <c r="R36" s="20">
        <v>-7354</v>
      </c>
      <c r="S36" s="20"/>
      <c r="T36" s="20"/>
      <c r="U36" s="20"/>
      <c r="V36" s="20"/>
      <c r="W36" s="20">
        <v>-7354</v>
      </c>
      <c r="X36" s="20">
        <v>8418447</v>
      </c>
      <c r="Y36" s="20">
        <v>-8425801</v>
      </c>
      <c r="Z36" s="21">
        <v>-100.0873557795161</v>
      </c>
      <c r="AA36" s="22">
        <v>11224591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-900275</v>
      </c>
      <c r="D38" s="29">
        <f t="shared" ref="D38:Y38" si="3">SUM(D30:D37)</f>
        <v>0</v>
      </c>
      <c r="E38" s="30">
        <f t="shared" si="3"/>
        <v>13250134</v>
      </c>
      <c r="F38" s="31">
        <f t="shared" si="3"/>
        <v>13305134</v>
      </c>
      <c r="G38" s="31">
        <f t="shared" si="3"/>
        <v>5130000</v>
      </c>
      <c r="H38" s="31">
        <f t="shared" si="3"/>
        <v>900370</v>
      </c>
      <c r="I38" s="31">
        <f t="shared" si="3"/>
        <v>-2833655</v>
      </c>
      <c r="J38" s="31">
        <f t="shared" si="3"/>
        <v>3196715</v>
      </c>
      <c r="K38" s="31">
        <f t="shared" si="3"/>
        <v>-810421</v>
      </c>
      <c r="L38" s="31">
        <f t="shared" si="3"/>
        <v>-1007392</v>
      </c>
      <c r="M38" s="31">
        <f t="shared" si="3"/>
        <v>90694</v>
      </c>
      <c r="N38" s="31">
        <f t="shared" si="3"/>
        <v>-1727119</v>
      </c>
      <c r="O38" s="31">
        <f t="shared" si="3"/>
        <v>-5051</v>
      </c>
      <c r="P38" s="31">
        <f t="shared" si="3"/>
        <v>2657710</v>
      </c>
      <c r="Q38" s="31">
        <f t="shared" si="3"/>
        <v>0</v>
      </c>
      <c r="R38" s="31">
        <f t="shared" si="3"/>
        <v>2652659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4122255</v>
      </c>
      <c r="X38" s="31">
        <f t="shared" si="3"/>
        <v>9978858</v>
      </c>
      <c r="Y38" s="31">
        <f t="shared" si="3"/>
        <v>-5856603</v>
      </c>
      <c r="Z38" s="32">
        <f>+IF(X38&lt;&gt;0,+(Y38/X38)*100,0)</f>
        <v>-58.690112636135318</v>
      </c>
      <c r="AA38" s="33">
        <f>SUM(AA30:AA37)</f>
        <v>13305134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-900275</v>
      </c>
      <c r="D45" s="29">
        <f>+D38+D44</f>
        <v>0</v>
      </c>
      <c r="E45" s="30">
        <f t="shared" si="5"/>
        <v>13250134</v>
      </c>
      <c r="F45" s="31">
        <f t="shared" si="5"/>
        <v>13305134</v>
      </c>
      <c r="G45" s="31">
        <f t="shared" si="5"/>
        <v>5130000</v>
      </c>
      <c r="H45" s="31">
        <f t="shared" si="5"/>
        <v>900370</v>
      </c>
      <c r="I45" s="31">
        <f t="shared" si="5"/>
        <v>-2833655</v>
      </c>
      <c r="J45" s="31">
        <f t="shared" si="5"/>
        <v>3196715</v>
      </c>
      <c r="K45" s="31">
        <f t="shared" si="5"/>
        <v>-810421</v>
      </c>
      <c r="L45" s="31">
        <f t="shared" si="5"/>
        <v>-1007392</v>
      </c>
      <c r="M45" s="31">
        <f t="shared" si="5"/>
        <v>90694</v>
      </c>
      <c r="N45" s="31">
        <f t="shared" si="5"/>
        <v>-1727119</v>
      </c>
      <c r="O45" s="31">
        <f t="shared" si="5"/>
        <v>-5051</v>
      </c>
      <c r="P45" s="31">
        <f t="shared" si="5"/>
        <v>2657710</v>
      </c>
      <c r="Q45" s="31">
        <f t="shared" si="5"/>
        <v>0</v>
      </c>
      <c r="R45" s="31">
        <f t="shared" si="5"/>
        <v>2652659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4122255</v>
      </c>
      <c r="X45" s="31">
        <f t="shared" si="5"/>
        <v>9978858</v>
      </c>
      <c r="Y45" s="31">
        <f t="shared" si="5"/>
        <v>-5856603</v>
      </c>
      <c r="Z45" s="32">
        <f>+IF(X45&lt;&gt;0,+(Y45/X45)*100,0)</f>
        <v>-58.690112636135318</v>
      </c>
      <c r="AA45" s="33">
        <f>+AA38+AA44</f>
        <v>13305134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91099796</v>
      </c>
      <c r="D46" s="42">
        <f t="shared" si="6"/>
        <v>0</v>
      </c>
      <c r="E46" s="43">
        <f t="shared" si="6"/>
        <v>24764742</v>
      </c>
      <c r="F46" s="44">
        <f t="shared" si="6"/>
        <v>35816066</v>
      </c>
      <c r="G46" s="44">
        <f t="shared" si="6"/>
        <v>1376261</v>
      </c>
      <c r="H46" s="44">
        <f t="shared" si="6"/>
        <v>-50936570</v>
      </c>
      <c r="I46" s="44">
        <f t="shared" si="6"/>
        <v>85378865</v>
      </c>
      <c r="J46" s="44">
        <f t="shared" si="6"/>
        <v>35818556</v>
      </c>
      <c r="K46" s="44">
        <f t="shared" si="6"/>
        <v>7029528</v>
      </c>
      <c r="L46" s="44">
        <f t="shared" si="6"/>
        <v>7447695</v>
      </c>
      <c r="M46" s="44">
        <f t="shared" si="6"/>
        <v>6757684</v>
      </c>
      <c r="N46" s="44">
        <f t="shared" si="6"/>
        <v>21234907</v>
      </c>
      <c r="O46" s="44">
        <f t="shared" si="6"/>
        <v>7794252</v>
      </c>
      <c r="P46" s="44">
        <f t="shared" si="6"/>
        <v>5073930</v>
      </c>
      <c r="Q46" s="44">
        <f t="shared" si="6"/>
        <v>6494300</v>
      </c>
      <c r="R46" s="44">
        <f t="shared" si="6"/>
        <v>19362482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76415945</v>
      </c>
      <c r="X46" s="44">
        <f t="shared" si="6"/>
        <v>26862048</v>
      </c>
      <c r="Y46" s="44">
        <f t="shared" si="6"/>
        <v>49553897</v>
      </c>
      <c r="Z46" s="45">
        <f>+IF(X46&lt;&gt;0,+(Y46/X46)*100,0)</f>
        <v>184.47549866637124</v>
      </c>
      <c r="AA46" s="46">
        <f>+AA27-AA45</f>
        <v>35816066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>
        <v>9169957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6877467</v>
      </c>
      <c r="Y48" s="20">
        <v>-6877467</v>
      </c>
      <c r="Z48" s="47">
        <v>-100</v>
      </c>
      <c r="AA48" s="22">
        <v>9169957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9169957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6877467</v>
      </c>
      <c r="Y51" s="52">
        <f t="shared" si="7"/>
        <v>-6877467</v>
      </c>
      <c r="Z51" s="53">
        <f>+IF(X51&lt;&gt;0,+(Y51/X51)*100,0)</f>
        <v>-100</v>
      </c>
      <c r="AA51" s="54">
        <f>SUM(AA48:AA50)</f>
        <v>9169957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-62447368</v>
      </c>
      <c r="D6" s="18"/>
      <c r="E6" s="19">
        <v>-46483574</v>
      </c>
      <c r="F6" s="20">
        <v>23153176</v>
      </c>
      <c r="G6" s="20">
        <v>-108710094</v>
      </c>
      <c r="H6" s="20">
        <v>33180226</v>
      </c>
      <c r="I6" s="20">
        <v>19341879</v>
      </c>
      <c r="J6" s="20">
        <v>-56187989</v>
      </c>
      <c r="K6" s="20">
        <v>9613336</v>
      </c>
      <c r="L6" s="20">
        <v>27490786</v>
      </c>
      <c r="M6" s="20">
        <v>16956620</v>
      </c>
      <c r="N6" s="20">
        <v>54060742</v>
      </c>
      <c r="O6" s="20">
        <v>4799058</v>
      </c>
      <c r="P6" s="20">
        <v>4733386</v>
      </c>
      <c r="Q6" s="20">
        <v>-19032253</v>
      </c>
      <c r="R6" s="20">
        <v>-9499809</v>
      </c>
      <c r="S6" s="20"/>
      <c r="T6" s="20"/>
      <c r="U6" s="20"/>
      <c r="V6" s="20"/>
      <c r="W6" s="20">
        <v>-11627056</v>
      </c>
      <c r="X6" s="20">
        <v>14157358</v>
      </c>
      <c r="Y6" s="20">
        <v>-25784414</v>
      </c>
      <c r="Z6" s="21">
        <v>-182.12730087068505</v>
      </c>
      <c r="AA6" s="22">
        <v>23153176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55485906</v>
      </c>
      <c r="D8" s="18"/>
      <c r="E8" s="19">
        <v>120938879</v>
      </c>
      <c r="F8" s="20">
        <v>116049938</v>
      </c>
      <c r="G8" s="20">
        <v>43804486</v>
      </c>
      <c r="H8" s="20">
        <v>28973679</v>
      </c>
      <c r="I8" s="20">
        <v>8892141</v>
      </c>
      <c r="J8" s="20">
        <v>81670306</v>
      </c>
      <c r="K8" s="20">
        <v>1356076</v>
      </c>
      <c r="L8" s="20">
        <v>3894436</v>
      </c>
      <c r="M8" s="20">
        <v>3960940</v>
      </c>
      <c r="N8" s="20">
        <v>9211452</v>
      </c>
      <c r="O8" s="20">
        <v>-20604931</v>
      </c>
      <c r="P8" s="20">
        <v>8103781</v>
      </c>
      <c r="Q8" s="20">
        <v>17906</v>
      </c>
      <c r="R8" s="20">
        <v>-12483244</v>
      </c>
      <c r="S8" s="20"/>
      <c r="T8" s="20"/>
      <c r="U8" s="20"/>
      <c r="V8" s="20"/>
      <c r="W8" s="20">
        <v>78398514</v>
      </c>
      <c r="X8" s="20">
        <v>85815219</v>
      </c>
      <c r="Y8" s="20">
        <v>-7416705</v>
      </c>
      <c r="Z8" s="21">
        <v>-8.6426453098022158</v>
      </c>
      <c r="AA8" s="22">
        <v>116049938</v>
      </c>
    </row>
    <row r="9" spans="1:27" x14ac:dyDescent="0.25">
      <c r="A9" s="23" t="s">
        <v>38</v>
      </c>
      <c r="B9" s="17" t="s">
        <v>33</v>
      </c>
      <c r="C9" s="18">
        <v>-6755574</v>
      </c>
      <c r="D9" s="18"/>
      <c r="E9" s="19">
        <v>5158358</v>
      </c>
      <c r="F9" s="20">
        <v>-4321140</v>
      </c>
      <c r="G9" s="20">
        <v>-2487074</v>
      </c>
      <c r="H9" s="20">
        <v>-4268500</v>
      </c>
      <c r="I9" s="20"/>
      <c r="J9" s="20">
        <v>-6755574</v>
      </c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>
        <v>-6755574</v>
      </c>
      <c r="X9" s="20">
        <v>-4929735</v>
      </c>
      <c r="Y9" s="20">
        <v>-1825839</v>
      </c>
      <c r="Z9" s="21">
        <v>37.03726468055585</v>
      </c>
      <c r="AA9" s="22">
        <v>-4321140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-19145566</v>
      </c>
      <c r="D11" s="18"/>
      <c r="E11" s="19">
        <v>-14254775</v>
      </c>
      <c r="F11" s="20">
        <v>3000000</v>
      </c>
      <c r="G11" s="20">
        <v>-19123545</v>
      </c>
      <c r="H11" s="20">
        <v>2397946</v>
      </c>
      <c r="I11" s="20">
        <v>-1054680</v>
      </c>
      <c r="J11" s="20">
        <v>-17780279</v>
      </c>
      <c r="K11" s="20">
        <v>-647026</v>
      </c>
      <c r="L11" s="20">
        <v>-699255</v>
      </c>
      <c r="M11" s="20">
        <v>-16917</v>
      </c>
      <c r="N11" s="20">
        <v>-1363198</v>
      </c>
      <c r="O11" s="20">
        <v>-204198</v>
      </c>
      <c r="P11" s="20">
        <v>1416366</v>
      </c>
      <c r="Q11" s="20">
        <v>-3651809</v>
      </c>
      <c r="R11" s="20">
        <v>-2439641</v>
      </c>
      <c r="S11" s="20"/>
      <c r="T11" s="20"/>
      <c r="U11" s="20"/>
      <c r="V11" s="20"/>
      <c r="W11" s="20">
        <v>-21583118</v>
      </c>
      <c r="X11" s="20">
        <v>3000000</v>
      </c>
      <c r="Y11" s="20">
        <v>-24583118</v>
      </c>
      <c r="Z11" s="21">
        <v>-819.43726666666657</v>
      </c>
      <c r="AA11" s="22">
        <v>3000000</v>
      </c>
    </row>
    <row r="12" spans="1:27" x14ac:dyDescent="0.25">
      <c r="A12" s="23" t="s">
        <v>41</v>
      </c>
      <c r="B12" s="17" t="s">
        <v>33</v>
      </c>
      <c r="C12" s="18">
        <v>225889342</v>
      </c>
      <c r="D12" s="18"/>
      <c r="E12" s="19"/>
      <c r="F12" s="20"/>
      <c r="G12" s="24">
        <v>234074133</v>
      </c>
      <c r="H12" s="24">
        <v>2940021</v>
      </c>
      <c r="I12" s="24">
        <v>2217121</v>
      </c>
      <c r="J12" s="20">
        <v>239231275</v>
      </c>
      <c r="K12" s="24">
        <v>3006698</v>
      </c>
      <c r="L12" s="24">
        <v>417314</v>
      </c>
      <c r="M12" s="20">
        <v>3219571</v>
      </c>
      <c r="N12" s="24">
        <v>6643583</v>
      </c>
      <c r="O12" s="24">
        <v>2711468</v>
      </c>
      <c r="P12" s="24">
        <v>1612517</v>
      </c>
      <c r="Q12" s="20">
        <v>7757477</v>
      </c>
      <c r="R12" s="24">
        <v>12081462</v>
      </c>
      <c r="S12" s="24"/>
      <c r="T12" s="20"/>
      <c r="U12" s="24"/>
      <c r="V12" s="24"/>
      <c r="W12" s="24">
        <v>257956320</v>
      </c>
      <c r="X12" s="20"/>
      <c r="Y12" s="24">
        <v>257956320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-2534137</v>
      </c>
      <c r="D13" s="18"/>
      <c r="E13" s="19"/>
      <c r="F13" s="20"/>
      <c r="G13" s="20">
        <v>-2534137</v>
      </c>
      <c r="H13" s="20"/>
      <c r="I13" s="20"/>
      <c r="J13" s="20">
        <v>-2534137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-2534137</v>
      </c>
      <c r="X13" s="20"/>
      <c r="Y13" s="20">
        <v>-2534137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190492603</v>
      </c>
      <c r="D14" s="29">
        <f>SUM(D6:D13)</f>
        <v>0</v>
      </c>
      <c r="E14" s="30">
        <f t="shared" si="0"/>
        <v>65358888</v>
      </c>
      <c r="F14" s="31">
        <f t="shared" si="0"/>
        <v>137881974</v>
      </c>
      <c r="G14" s="31">
        <f t="shared" si="0"/>
        <v>145023769</v>
      </c>
      <c r="H14" s="31">
        <f t="shared" si="0"/>
        <v>63223372</v>
      </c>
      <c r="I14" s="31">
        <f t="shared" si="0"/>
        <v>29396461</v>
      </c>
      <c r="J14" s="31">
        <f t="shared" si="0"/>
        <v>237643602</v>
      </c>
      <c r="K14" s="31">
        <f t="shared" si="0"/>
        <v>13329084</v>
      </c>
      <c r="L14" s="31">
        <f t="shared" si="0"/>
        <v>31103281</v>
      </c>
      <c r="M14" s="31">
        <f t="shared" si="0"/>
        <v>24120214</v>
      </c>
      <c r="N14" s="31">
        <f t="shared" si="0"/>
        <v>68552579</v>
      </c>
      <c r="O14" s="31">
        <f t="shared" si="0"/>
        <v>-13298603</v>
      </c>
      <c r="P14" s="31">
        <f t="shared" si="0"/>
        <v>15866050</v>
      </c>
      <c r="Q14" s="31">
        <f t="shared" si="0"/>
        <v>-14908679</v>
      </c>
      <c r="R14" s="31">
        <f t="shared" si="0"/>
        <v>-12341232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293854949</v>
      </c>
      <c r="X14" s="31">
        <f t="shared" si="0"/>
        <v>98042842</v>
      </c>
      <c r="Y14" s="31">
        <f t="shared" si="0"/>
        <v>195812107</v>
      </c>
      <c r="Z14" s="32">
        <f>+IF(X14&lt;&gt;0,+(Y14/X14)*100,0)</f>
        <v>199.72096178117727</v>
      </c>
      <c r="AA14" s="33">
        <f>SUM(AA6:AA13)</f>
        <v>137881974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153711518</v>
      </c>
      <c r="D18" s="18"/>
      <c r="E18" s="19">
        <v>216009274</v>
      </c>
      <c r="F18" s="20">
        <v>124121968</v>
      </c>
      <c r="G18" s="24">
        <v>156685745</v>
      </c>
      <c r="H18" s="24">
        <v>-11062979</v>
      </c>
      <c r="I18" s="24">
        <v>-3311400</v>
      </c>
      <c r="J18" s="20">
        <v>142311366</v>
      </c>
      <c r="K18" s="24">
        <v>-2617000</v>
      </c>
      <c r="L18" s="24">
        <v>-3819797</v>
      </c>
      <c r="M18" s="20">
        <v>-3386840</v>
      </c>
      <c r="N18" s="24">
        <v>-9823637</v>
      </c>
      <c r="O18" s="24">
        <v>-3913229</v>
      </c>
      <c r="P18" s="24">
        <v>-24133440</v>
      </c>
      <c r="Q18" s="20">
        <v>23913776</v>
      </c>
      <c r="R18" s="24">
        <v>-4132893</v>
      </c>
      <c r="S18" s="24"/>
      <c r="T18" s="20"/>
      <c r="U18" s="24"/>
      <c r="V18" s="24"/>
      <c r="W18" s="24">
        <v>128354836</v>
      </c>
      <c r="X18" s="20">
        <v>136257512</v>
      </c>
      <c r="Y18" s="24">
        <v>-7902676</v>
      </c>
      <c r="Z18" s="25">
        <v>-5.7998094079392848</v>
      </c>
      <c r="AA18" s="26">
        <v>124121968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153711518</v>
      </c>
      <c r="D26" s="29">
        <f t="shared" ref="D26:Y26" si="1">SUM(D16:D25)</f>
        <v>0</v>
      </c>
      <c r="E26" s="35">
        <f t="shared" si="1"/>
        <v>216009274</v>
      </c>
      <c r="F26" s="36">
        <f t="shared" si="1"/>
        <v>124121968</v>
      </c>
      <c r="G26" s="36">
        <f t="shared" si="1"/>
        <v>156685745</v>
      </c>
      <c r="H26" s="36">
        <f t="shared" si="1"/>
        <v>-11062979</v>
      </c>
      <c r="I26" s="36">
        <f t="shared" si="1"/>
        <v>-3311400</v>
      </c>
      <c r="J26" s="36">
        <f t="shared" si="1"/>
        <v>142311366</v>
      </c>
      <c r="K26" s="36">
        <f t="shared" si="1"/>
        <v>-2617000</v>
      </c>
      <c r="L26" s="36">
        <f t="shared" si="1"/>
        <v>-3819797</v>
      </c>
      <c r="M26" s="36">
        <f t="shared" si="1"/>
        <v>-3386840</v>
      </c>
      <c r="N26" s="36">
        <f t="shared" si="1"/>
        <v>-9823637</v>
      </c>
      <c r="O26" s="36">
        <f t="shared" si="1"/>
        <v>-3913229</v>
      </c>
      <c r="P26" s="36">
        <f t="shared" si="1"/>
        <v>-24133440</v>
      </c>
      <c r="Q26" s="36">
        <f t="shared" si="1"/>
        <v>23913776</v>
      </c>
      <c r="R26" s="36">
        <f t="shared" si="1"/>
        <v>-4132893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128354836</v>
      </c>
      <c r="X26" s="36">
        <f t="shared" si="1"/>
        <v>136257512</v>
      </c>
      <c r="Y26" s="36">
        <f t="shared" si="1"/>
        <v>-7902676</v>
      </c>
      <c r="Z26" s="37">
        <f>+IF(X26&lt;&gt;0,+(Y26/X26)*100,0)</f>
        <v>-5.7998094079392848</v>
      </c>
      <c r="AA26" s="38">
        <f>SUM(AA16:AA25)</f>
        <v>124121968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344204121</v>
      </c>
      <c r="D27" s="29">
        <f>+D14+D26</f>
        <v>0</v>
      </c>
      <c r="E27" s="30">
        <f t="shared" si="2"/>
        <v>281368162</v>
      </c>
      <c r="F27" s="31">
        <f t="shared" si="2"/>
        <v>262003942</v>
      </c>
      <c r="G27" s="31">
        <f t="shared" si="2"/>
        <v>301709514</v>
      </c>
      <c r="H27" s="31">
        <f t="shared" si="2"/>
        <v>52160393</v>
      </c>
      <c r="I27" s="31">
        <f t="shared" si="2"/>
        <v>26085061</v>
      </c>
      <c r="J27" s="31">
        <f t="shared" si="2"/>
        <v>379954968</v>
      </c>
      <c r="K27" s="31">
        <f t="shared" si="2"/>
        <v>10712084</v>
      </c>
      <c r="L27" s="31">
        <f t="shared" si="2"/>
        <v>27283484</v>
      </c>
      <c r="M27" s="31">
        <f t="shared" si="2"/>
        <v>20733374</v>
      </c>
      <c r="N27" s="31">
        <f t="shared" si="2"/>
        <v>58728942</v>
      </c>
      <c r="O27" s="31">
        <f t="shared" si="2"/>
        <v>-17211832</v>
      </c>
      <c r="P27" s="31">
        <f t="shared" si="2"/>
        <v>-8267390</v>
      </c>
      <c r="Q27" s="31">
        <f t="shared" si="2"/>
        <v>9005097</v>
      </c>
      <c r="R27" s="31">
        <f t="shared" si="2"/>
        <v>-16474125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422209785</v>
      </c>
      <c r="X27" s="31">
        <f t="shared" si="2"/>
        <v>234300354</v>
      </c>
      <c r="Y27" s="31">
        <f t="shared" si="2"/>
        <v>187909431</v>
      </c>
      <c r="Z27" s="32">
        <f>+IF(X27&lt;&gt;0,+(Y27/X27)*100,0)</f>
        <v>80.20023350028741</v>
      </c>
      <c r="AA27" s="33">
        <f>+AA14+AA26</f>
        <v>262003942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-1321637</v>
      </c>
      <c r="D32" s="18"/>
      <c r="E32" s="19">
        <v>-1176956</v>
      </c>
      <c r="F32" s="20">
        <v>15950464</v>
      </c>
      <c r="G32" s="20">
        <v>-1358766</v>
      </c>
      <c r="H32" s="20">
        <v>-22853</v>
      </c>
      <c r="I32" s="20">
        <v>-21494</v>
      </c>
      <c r="J32" s="20">
        <v>-1403113</v>
      </c>
      <c r="K32" s="20">
        <v>-11646</v>
      </c>
      <c r="L32" s="20">
        <v>-12858</v>
      </c>
      <c r="M32" s="20">
        <v>-14036</v>
      </c>
      <c r="N32" s="20">
        <v>-38540</v>
      </c>
      <c r="O32" s="20">
        <v>-782</v>
      </c>
      <c r="P32" s="20">
        <v>-6907</v>
      </c>
      <c r="Q32" s="20">
        <v>-8073</v>
      </c>
      <c r="R32" s="20">
        <v>-15762</v>
      </c>
      <c r="S32" s="20"/>
      <c r="T32" s="20"/>
      <c r="U32" s="20"/>
      <c r="V32" s="20"/>
      <c r="W32" s="20">
        <v>-1457415</v>
      </c>
      <c r="X32" s="20">
        <v>15950464</v>
      </c>
      <c r="Y32" s="20">
        <v>-17407879</v>
      </c>
      <c r="Z32" s="21">
        <v>-109.13713231163682</v>
      </c>
      <c r="AA32" s="22">
        <v>15950464</v>
      </c>
    </row>
    <row r="33" spans="1:27" x14ac:dyDescent="0.25">
      <c r="A33" s="23" t="s">
        <v>61</v>
      </c>
      <c r="B33" s="17" t="s">
        <v>33</v>
      </c>
      <c r="C33" s="18">
        <v>177202196</v>
      </c>
      <c r="D33" s="18"/>
      <c r="E33" s="19">
        <v>76962124</v>
      </c>
      <c r="F33" s="20">
        <v>28148165</v>
      </c>
      <c r="G33" s="20">
        <v>166382802</v>
      </c>
      <c r="H33" s="20">
        <v>-19078979</v>
      </c>
      <c r="I33" s="20">
        <v>35951173</v>
      </c>
      <c r="J33" s="20">
        <v>183254996</v>
      </c>
      <c r="K33" s="20">
        <v>12435215</v>
      </c>
      <c r="L33" s="20">
        <v>28833904</v>
      </c>
      <c r="M33" s="20">
        <v>12418124</v>
      </c>
      <c r="N33" s="20">
        <v>53687243</v>
      </c>
      <c r="O33" s="20">
        <v>4610784</v>
      </c>
      <c r="P33" s="20">
        <v>26415490</v>
      </c>
      <c r="Q33" s="20">
        <v>-29646980</v>
      </c>
      <c r="R33" s="20">
        <v>1379294</v>
      </c>
      <c r="S33" s="20"/>
      <c r="T33" s="20"/>
      <c r="U33" s="20"/>
      <c r="V33" s="20"/>
      <c r="W33" s="20">
        <v>238321533</v>
      </c>
      <c r="X33" s="20">
        <v>55917492</v>
      </c>
      <c r="Y33" s="20">
        <v>182404041</v>
      </c>
      <c r="Z33" s="21">
        <v>326.20211400039187</v>
      </c>
      <c r="AA33" s="22">
        <v>28148165</v>
      </c>
    </row>
    <row r="34" spans="1:27" x14ac:dyDescent="0.25">
      <c r="A34" s="23" t="s">
        <v>62</v>
      </c>
      <c r="B34" s="17" t="s">
        <v>33</v>
      </c>
      <c r="C34" s="18"/>
      <c r="D34" s="18"/>
      <c r="E34" s="19">
        <v>4</v>
      </c>
      <c r="F34" s="20">
        <v>5204454</v>
      </c>
      <c r="G34" s="20"/>
      <c r="H34" s="20">
        <v>18526224</v>
      </c>
      <c r="I34" s="20">
        <v>-10899781</v>
      </c>
      <c r="J34" s="20">
        <v>7626443</v>
      </c>
      <c r="K34" s="20">
        <v>-6855114</v>
      </c>
      <c r="L34" s="20"/>
      <c r="M34" s="20">
        <v>12455000</v>
      </c>
      <c r="N34" s="20">
        <v>5599886</v>
      </c>
      <c r="O34" s="20">
        <v>-6324070</v>
      </c>
      <c r="P34" s="20">
        <v>-36204625</v>
      </c>
      <c r="Q34" s="20">
        <v>21795000</v>
      </c>
      <c r="R34" s="20">
        <v>-20733695</v>
      </c>
      <c r="S34" s="20"/>
      <c r="T34" s="20"/>
      <c r="U34" s="20"/>
      <c r="V34" s="20"/>
      <c r="W34" s="20">
        <v>-7507366</v>
      </c>
      <c r="X34" s="20">
        <v>-10363797</v>
      </c>
      <c r="Y34" s="20">
        <v>2856431</v>
      </c>
      <c r="Z34" s="21">
        <v>-27.561626303564225</v>
      </c>
      <c r="AA34" s="22">
        <v>5204454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224243328</v>
      </c>
      <c r="D36" s="18"/>
      <c r="E36" s="19">
        <v>121681404</v>
      </c>
      <c r="F36" s="20">
        <v>116681404</v>
      </c>
      <c r="G36" s="20">
        <v>228807621</v>
      </c>
      <c r="H36" s="20">
        <v>3704314</v>
      </c>
      <c r="I36" s="20">
        <v>4713132</v>
      </c>
      <c r="J36" s="20">
        <v>237225067</v>
      </c>
      <c r="K36" s="20">
        <v>4438945</v>
      </c>
      <c r="L36" s="20">
        <v>3983218</v>
      </c>
      <c r="M36" s="20">
        <v>3914498</v>
      </c>
      <c r="N36" s="20">
        <v>12336661</v>
      </c>
      <c r="O36" s="20">
        <v>3459712</v>
      </c>
      <c r="P36" s="20">
        <v>2186872</v>
      </c>
      <c r="Q36" s="20">
        <v>2943038</v>
      </c>
      <c r="R36" s="20">
        <v>8589622</v>
      </c>
      <c r="S36" s="20"/>
      <c r="T36" s="20"/>
      <c r="U36" s="20"/>
      <c r="V36" s="20"/>
      <c r="W36" s="20">
        <v>258151350</v>
      </c>
      <c r="X36" s="20">
        <v>86261053</v>
      </c>
      <c r="Y36" s="20">
        <v>171890297</v>
      </c>
      <c r="Z36" s="21">
        <v>199.26756168858734</v>
      </c>
      <c r="AA36" s="22">
        <v>116681404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400123887</v>
      </c>
      <c r="D38" s="29">
        <f t="shared" ref="D38:Y38" si="3">SUM(D30:D37)</f>
        <v>0</v>
      </c>
      <c r="E38" s="30">
        <f t="shared" si="3"/>
        <v>197466576</v>
      </c>
      <c r="F38" s="31">
        <f t="shared" si="3"/>
        <v>165984487</v>
      </c>
      <c r="G38" s="31">
        <f t="shared" si="3"/>
        <v>393831657</v>
      </c>
      <c r="H38" s="31">
        <f t="shared" si="3"/>
        <v>3128706</v>
      </c>
      <c r="I38" s="31">
        <f t="shared" si="3"/>
        <v>29743030</v>
      </c>
      <c r="J38" s="31">
        <f t="shared" si="3"/>
        <v>426703393</v>
      </c>
      <c r="K38" s="31">
        <f t="shared" si="3"/>
        <v>10007400</v>
      </c>
      <c r="L38" s="31">
        <f t="shared" si="3"/>
        <v>32804264</v>
      </c>
      <c r="M38" s="31">
        <f t="shared" si="3"/>
        <v>28773586</v>
      </c>
      <c r="N38" s="31">
        <f t="shared" si="3"/>
        <v>71585250</v>
      </c>
      <c r="O38" s="31">
        <f t="shared" si="3"/>
        <v>1745644</v>
      </c>
      <c r="P38" s="31">
        <f t="shared" si="3"/>
        <v>-7609170</v>
      </c>
      <c r="Q38" s="31">
        <f t="shared" si="3"/>
        <v>-4917015</v>
      </c>
      <c r="R38" s="31">
        <f t="shared" si="3"/>
        <v>-10780541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487508102</v>
      </c>
      <c r="X38" s="31">
        <f t="shared" si="3"/>
        <v>147765212</v>
      </c>
      <c r="Y38" s="31">
        <f t="shared" si="3"/>
        <v>339742890</v>
      </c>
      <c r="Z38" s="32">
        <f>+IF(X38&lt;&gt;0,+(Y38/X38)*100,0)</f>
        <v>229.92075428416805</v>
      </c>
      <c r="AA38" s="33">
        <f>SUM(AA30:AA37)</f>
        <v>165984487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52690966</v>
      </c>
      <c r="D42" s="18"/>
      <c r="E42" s="19"/>
      <c r="F42" s="20">
        <v>206683050</v>
      </c>
      <c r="G42" s="20"/>
      <c r="H42" s="20">
        <v>60782252</v>
      </c>
      <c r="I42" s="20">
        <v>356445</v>
      </c>
      <c r="J42" s="20">
        <v>61138697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61138697</v>
      </c>
      <c r="X42" s="20">
        <v>206683050</v>
      </c>
      <c r="Y42" s="20">
        <v>-145544353</v>
      </c>
      <c r="Z42" s="21">
        <v>-70.419104517762818</v>
      </c>
      <c r="AA42" s="22">
        <v>206683050</v>
      </c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52690966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206683050</v>
      </c>
      <c r="G44" s="36">
        <f t="shared" si="4"/>
        <v>0</v>
      </c>
      <c r="H44" s="36">
        <f t="shared" si="4"/>
        <v>60782252</v>
      </c>
      <c r="I44" s="36">
        <f t="shared" si="4"/>
        <v>356445</v>
      </c>
      <c r="J44" s="36">
        <f t="shared" si="4"/>
        <v>61138697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61138697</v>
      </c>
      <c r="X44" s="36">
        <f t="shared" si="4"/>
        <v>206683050</v>
      </c>
      <c r="Y44" s="36">
        <f t="shared" si="4"/>
        <v>-145544353</v>
      </c>
      <c r="Z44" s="37">
        <f>+IF(X44&lt;&gt;0,+(Y44/X44)*100,0)</f>
        <v>-70.419104517762818</v>
      </c>
      <c r="AA44" s="38">
        <f>SUM(AA40:AA43)</f>
        <v>206683050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452814853</v>
      </c>
      <c r="D45" s="29">
        <f>+D38+D44</f>
        <v>0</v>
      </c>
      <c r="E45" s="30">
        <f t="shared" si="5"/>
        <v>197466576</v>
      </c>
      <c r="F45" s="31">
        <f t="shared" si="5"/>
        <v>372667537</v>
      </c>
      <c r="G45" s="31">
        <f t="shared" si="5"/>
        <v>393831657</v>
      </c>
      <c r="H45" s="31">
        <f t="shared" si="5"/>
        <v>63910958</v>
      </c>
      <c r="I45" s="31">
        <f t="shared" si="5"/>
        <v>30099475</v>
      </c>
      <c r="J45" s="31">
        <f t="shared" si="5"/>
        <v>487842090</v>
      </c>
      <c r="K45" s="31">
        <f t="shared" si="5"/>
        <v>10007400</v>
      </c>
      <c r="L45" s="31">
        <f t="shared" si="5"/>
        <v>32804264</v>
      </c>
      <c r="M45" s="31">
        <f t="shared" si="5"/>
        <v>28773586</v>
      </c>
      <c r="N45" s="31">
        <f t="shared" si="5"/>
        <v>71585250</v>
      </c>
      <c r="O45" s="31">
        <f t="shared" si="5"/>
        <v>1745644</v>
      </c>
      <c r="P45" s="31">
        <f t="shared" si="5"/>
        <v>-7609170</v>
      </c>
      <c r="Q45" s="31">
        <f t="shared" si="5"/>
        <v>-4917015</v>
      </c>
      <c r="R45" s="31">
        <f t="shared" si="5"/>
        <v>-10780541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548646799</v>
      </c>
      <c r="X45" s="31">
        <f t="shared" si="5"/>
        <v>354448262</v>
      </c>
      <c r="Y45" s="31">
        <f t="shared" si="5"/>
        <v>194198537</v>
      </c>
      <c r="Z45" s="32">
        <f>+IF(X45&lt;&gt;0,+(Y45/X45)*100,0)</f>
        <v>54.788965787057521</v>
      </c>
      <c r="AA45" s="33">
        <f>+AA38+AA44</f>
        <v>372667537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-108610732</v>
      </c>
      <c r="D46" s="42">
        <f t="shared" si="6"/>
        <v>0</v>
      </c>
      <c r="E46" s="43">
        <f t="shared" si="6"/>
        <v>83901586</v>
      </c>
      <c r="F46" s="44">
        <f t="shared" si="6"/>
        <v>-110663595</v>
      </c>
      <c r="G46" s="44">
        <f t="shared" si="6"/>
        <v>-92122143</v>
      </c>
      <c r="H46" s="44">
        <f t="shared" si="6"/>
        <v>-11750565</v>
      </c>
      <c r="I46" s="44">
        <f t="shared" si="6"/>
        <v>-4014414</v>
      </c>
      <c r="J46" s="44">
        <f t="shared" si="6"/>
        <v>-107887122</v>
      </c>
      <c r="K46" s="44">
        <f t="shared" si="6"/>
        <v>704684</v>
      </c>
      <c r="L46" s="44">
        <f t="shared" si="6"/>
        <v>-5520780</v>
      </c>
      <c r="M46" s="44">
        <f t="shared" si="6"/>
        <v>-8040212</v>
      </c>
      <c r="N46" s="44">
        <f t="shared" si="6"/>
        <v>-12856308</v>
      </c>
      <c r="O46" s="44">
        <f t="shared" si="6"/>
        <v>-18957476</v>
      </c>
      <c r="P46" s="44">
        <f t="shared" si="6"/>
        <v>-658220</v>
      </c>
      <c r="Q46" s="44">
        <f t="shared" si="6"/>
        <v>13922112</v>
      </c>
      <c r="R46" s="44">
        <f t="shared" si="6"/>
        <v>-5693584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-126437014</v>
      </c>
      <c r="X46" s="44">
        <f t="shared" si="6"/>
        <v>-120147908</v>
      </c>
      <c r="Y46" s="44">
        <f t="shared" si="6"/>
        <v>-6289106</v>
      </c>
      <c r="Z46" s="45">
        <f>+IF(X46&lt;&gt;0,+(Y46/X46)*100,0)</f>
        <v>5.2344698336320601</v>
      </c>
      <c r="AA46" s="46">
        <f>+AA27-AA45</f>
        <v>-110663595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-499758303</v>
      </c>
      <c r="D48" s="18"/>
      <c r="E48" s="19">
        <v>75061753</v>
      </c>
      <c r="F48" s="20">
        <v>76900930</v>
      </c>
      <c r="G48" s="20">
        <v>-498422511</v>
      </c>
      <c r="H48" s="20">
        <v>-881488</v>
      </c>
      <c r="I48" s="20">
        <v>-4361321</v>
      </c>
      <c r="J48" s="20">
        <v>-503665320</v>
      </c>
      <c r="K48" s="20">
        <v>-3072964</v>
      </c>
      <c r="L48" s="20">
        <v>-7313814</v>
      </c>
      <c r="M48" s="20">
        <v>-11869633</v>
      </c>
      <c r="N48" s="20">
        <v>-22256411</v>
      </c>
      <c r="O48" s="20">
        <v>-31587375</v>
      </c>
      <c r="P48" s="20">
        <v>-23040491</v>
      </c>
      <c r="Q48" s="20">
        <v>12121406</v>
      </c>
      <c r="R48" s="20">
        <v>-42506460</v>
      </c>
      <c r="S48" s="20"/>
      <c r="T48" s="20"/>
      <c r="U48" s="20"/>
      <c r="V48" s="20"/>
      <c r="W48" s="20">
        <v>-568428191</v>
      </c>
      <c r="X48" s="20">
        <v>67416617</v>
      </c>
      <c r="Y48" s="20">
        <v>-635844808</v>
      </c>
      <c r="Z48" s="47">
        <v>-943.15739397009497</v>
      </c>
      <c r="AA48" s="22">
        <v>76900930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-499758303</v>
      </c>
      <c r="D51" s="50">
        <f t="shared" ref="D51:Y51" si="7">SUM(D48:D50)</f>
        <v>0</v>
      </c>
      <c r="E51" s="51">
        <f t="shared" si="7"/>
        <v>75061753</v>
      </c>
      <c r="F51" s="52">
        <f t="shared" si="7"/>
        <v>76900930</v>
      </c>
      <c r="G51" s="52">
        <f t="shared" si="7"/>
        <v>-498422511</v>
      </c>
      <c r="H51" s="52">
        <f t="shared" si="7"/>
        <v>-881488</v>
      </c>
      <c r="I51" s="52">
        <f t="shared" si="7"/>
        <v>-4361321</v>
      </c>
      <c r="J51" s="52">
        <f t="shared" si="7"/>
        <v>-503665320</v>
      </c>
      <c r="K51" s="52">
        <f t="shared" si="7"/>
        <v>-3072964</v>
      </c>
      <c r="L51" s="52">
        <f t="shared" si="7"/>
        <v>-7313814</v>
      </c>
      <c r="M51" s="52">
        <f t="shared" si="7"/>
        <v>-11869633</v>
      </c>
      <c r="N51" s="52">
        <f t="shared" si="7"/>
        <v>-22256411</v>
      </c>
      <c r="O51" s="52">
        <f t="shared" si="7"/>
        <v>-31587375</v>
      </c>
      <c r="P51" s="52">
        <f t="shared" si="7"/>
        <v>-23040491</v>
      </c>
      <c r="Q51" s="52">
        <f t="shared" si="7"/>
        <v>12121406</v>
      </c>
      <c r="R51" s="52">
        <f t="shared" si="7"/>
        <v>-42506460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-568428191</v>
      </c>
      <c r="X51" s="52">
        <f t="shared" si="7"/>
        <v>67416617</v>
      </c>
      <c r="Y51" s="52">
        <f t="shared" si="7"/>
        <v>-635844808</v>
      </c>
      <c r="Z51" s="53">
        <f>+IF(X51&lt;&gt;0,+(Y51/X51)*100,0)</f>
        <v>-943.15739397009497</v>
      </c>
      <c r="AA51" s="54">
        <f>SUM(AA48:AA50)</f>
        <v>76900930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107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-1544389</v>
      </c>
      <c r="D18" s="18"/>
      <c r="E18" s="19"/>
      <c r="F18" s="20"/>
      <c r="G18" s="24">
        <v>1544389</v>
      </c>
      <c r="H18" s="24">
        <v>-1544389</v>
      </c>
      <c r="I18" s="24">
        <v>1544389</v>
      </c>
      <c r="J18" s="20">
        <v>1544389</v>
      </c>
      <c r="K18" s="24">
        <v>-1544389</v>
      </c>
      <c r="L18" s="24"/>
      <c r="M18" s="20"/>
      <c r="N18" s="24">
        <v>-1544389</v>
      </c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-1544389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1544389</v>
      </c>
      <c r="H26" s="36">
        <f t="shared" si="1"/>
        <v>-1544389</v>
      </c>
      <c r="I26" s="36">
        <f t="shared" si="1"/>
        <v>1544389</v>
      </c>
      <c r="J26" s="36">
        <f t="shared" si="1"/>
        <v>1544389</v>
      </c>
      <c r="K26" s="36">
        <f t="shared" si="1"/>
        <v>-1544389</v>
      </c>
      <c r="L26" s="36">
        <f t="shared" si="1"/>
        <v>0</v>
      </c>
      <c r="M26" s="36">
        <f t="shared" si="1"/>
        <v>0</v>
      </c>
      <c r="N26" s="36">
        <f t="shared" si="1"/>
        <v>-1544389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-1544389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1544389</v>
      </c>
      <c r="H27" s="31">
        <f t="shared" si="2"/>
        <v>-1544389</v>
      </c>
      <c r="I27" s="31">
        <f t="shared" si="2"/>
        <v>1544389</v>
      </c>
      <c r="J27" s="31">
        <f t="shared" si="2"/>
        <v>1544389</v>
      </c>
      <c r="K27" s="31">
        <f t="shared" si="2"/>
        <v>-1544389</v>
      </c>
      <c r="L27" s="31">
        <f t="shared" si="2"/>
        <v>0</v>
      </c>
      <c r="M27" s="31">
        <f t="shared" si="2"/>
        <v>0</v>
      </c>
      <c r="N27" s="31">
        <f t="shared" si="2"/>
        <v>-1544389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>
        <v>3055877</v>
      </c>
      <c r="D34" s="18"/>
      <c r="E34" s="19"/>
      <c r="F34" s="20"/>
      <c r="G34" s="20">
        <v>-3055877</v>
      </c>
      <c r="H34" s="20">
        <v>3055877</v>
      </c>
      <c r="I34" s="20">
        <v>-3055877</v>
      </c>
      <c r="J34" s="20">
        <v>-3055877</v>
      </c>
      <c r="K34" s="20">
        <v>3055877</v>
      </c>
      <c r="L34" s="20"/>
      <c r="M34" s="20"/>
      <c r="N34" s="20">
        <v>3055877</v>
      </c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3055877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-3055877</v>
      </c>
      <c r="H38" s="31">
        <f t="shared" si="3"/>
        <v>3055877</v>
      </c>
      <c r="I38" s="31">
        <f t="shared" si="3"/>
        <v>-3055877</v>
      </c>
      <c r="J38" s="31">
        <f t="shared" si="3"/>
        <v>-3055877</v>
      </c>
      <c r="K38" s="31">
        <f t="shared" si="3"/>
        <v>3055877</v>
      </c>
      <c r="L38" s="31">
        <f t="shared" si="3"/>
        <v>0</v>
      </c>
      <c r="M38" s="31">
        <f t="shared" si="3"/>
        <v>0</v>
      </c>
      <c r="N38" s="31">
        <f t="shared" si="3"/>
        <v>3055877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3055877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-3055877</v>
      </c>
      <c r="H45" s="31">
        <f t="shared" si="5"/>
        <v>3055877</v>
      </c>
      <c r="I45" s="31">
        <f t="shared" si="5"/>
        <v>-3055877</v>
      </c>
      <c r="J45" s="31">
        <f t="shared" si="5"/>
        <v>-3055877</v>
      </c>
      <c r="K45" s="31">
        <f t="shared" si="5"/>
        <v>3055877</v>
      </c>
      <c r="L45" s="31">
        <f t="shared" si="5"/>
        <v>0</v>
      </c>
      <c r="M45" s="31">
        <f t="shared" si="5"/>
        <v>0</v>
      </c>
      <c r="N45" s="31">
        <f t="shared" si="5"/>
        <v>3055877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-4600266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4600266</v>
      </c>
      <c r="H46" s="44">
        <f t="shared" si="6"/>
        <v>-4600266</v>
      </c>
      <c r="I46" s="44">
        <f t="shared" si="6"/>
        <v>4600266</v>
      </c>
      <c r="J46" s="44">
        <f t="shared" si="6"/>
        <v>4600266</v>
      </c>
      <c r="K46" s="44">
        <f t="shared" si="6"/>
        <v>-4600266</v>
      </c>
      <c r="L46" s="44">
        <f t="shared" si="6"/>
        <v>0</v>
      </c>
      <c r="M46" s="44">
        <f t="shared" si="6"/>
        <v>0</v>
      </c>
      <c r="N46" s="44">
        <f t="shared" si="6"/>
        <v>-4600266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108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-93342808</v>
      </c>
      <c r="F6" s="20">
        <v>-82279506</v>
      </c>
      <c r="G6" s="20">
        <v>-3000000</v>
      </c>
      <c r="H6" s="20"/>
      <c r="I6" s="20"/>
      <c r="J6" s="20">
        <v>-3000000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-3000000</v>
      </c>
      <c r="X6" s="20">
        <v>-61709652</v>
      </c>
      <c r="Y6" s="20">
        <v>58709652</v>
      </c>
      <c r="Z6" s="21">
        <v>-95.138523873056357</v>
      </c>
      <c r="AA6" s="22">
        <v>-82279506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-42884656</v>
      </c>
      <c r="D8" s="18"/>
      <c r="E8" s="19">
        <v>15668550</v>
      </c>
      <c r="F8" s="20">
        <v>17379348</v>
      </c>
      <c r="G8" s="20">
        <v>7673</v>
      </c>
      <c r="H8" s="20">
        <v>372245</v>
      </c>
      <c r="I8" s="20">
        <v>-1882561</v>
      </c>
      <c r="J8" s="20">
        <v>-1502643</v>
      </c>
      <c r="K8" s="20">
        <v>-509539</v>
      </c>
      <c r="L8" s="20">
        <v>-958761</v>
      </c>
      <c r="M8" s="20">
        <v>-670523</v>
      </c>
      <c r="N8" s="20">
        <v>-2138823</v>
      </c>
      <c r="O8" s="20">
        <v>-1467533</v>
      </c>
      <c r="P8" s="20">
        <v>-10861268</v>
      </c>
      <c r="Q8" s="20">
        <v>-1892923</v>
      </c>
      <c r="R8" s="20">
        <v>-14221724</v>
      </c>
      <c r="S8" s="20"/>
      <c r="T8" s="20"/>
      <c r="U8" s="20"/>
      <c r="V8" s="20"/>
      <c r="W8" s="20">
        <v>-17863190</v>
      </c>
      <c r="X8" s="20">
        <v>13034529</v>
      </c>
      <c r="Y8" s="20">
        <v>-30897719</v>
      </c>
      <c r="Z8" s="21">
        <v>-237.04515138214813</v>
      </c>
      <c r="AA8" s="22">
        <v>17379348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-182678</v>
      </c>
      <c r="F9" s="20">
        <v>-182678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-137007</v>
      </c>
      <c r="Y9" s="20">
        <v>137007</v>
      </c>
      <c r="Z9" s="21">
        <v>-100</v>
      </c>
      <c r="AA9" s="22">
        <v>-182678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>
        <v>-238149</v>
      </c>
      <c r="H10" s="20"/>
      <c r="I10" s="20"/>
      <c r="J10" s="20">
        <v>-238149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-238149</v>
      </c>
      <c r="X10" s="20"/>
      <c r="Y10" s="20">
        <v>-238149</v>
      </c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>
        <v>-1084450</v>
      </c>
      <c r="F11" s="20">
        <v>-1084450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-813339</v>
      </c>
      <c r="Y11" s="20">
        <v>813339</v>
      </c>
      <c r="Z11" s="21">
        <v>-100</v>
      </c>
      <c r="AA11" s="22">
        <v>-1084450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25901934</v>
      </c>
      <c r="F12" s="20">
        <v>25898398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19423800</v>
      </c>
      <c r="Y12" s="24">
        <v>-19423800</v>
      </c>
      <c r="Z12" s="25">
        <v>-100</v>
      </c>
      <c r="AA12" s="26">
        <v>25898398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-42884656</v>
      </c>
      <c r="D14" s="29">
        <f>SUM(D6:D13)</f>
        <v>0</v>
      </c>
      <c r="E14" s="30">
        <f t="shared" si="0"/>
        <v>-53039452</v>
      </c>
      <c r="F14" s="31">
        <f t="shared" si="0"/>
        <v>-40268888</v>
      </c>
      <c r="G14" s="31">
        <f t="shared" si="0"/>
        <v>-3230476</v>
      </c>
      <c r="H14" s="31">
        <f t="shared" si="0"/>
        <v>372245</v>
      </c>
      <c r="I14" s="31">
        <f t="shared" si="0"/>
        <v>-1882561</v>
      </c>
      <c r="J14" s="31">
        <f t="shared" si="0"/>
        <v>-4740792</v>
      </c>
      <c r="K14" s="31">
        <f t="shared" si="0"/>
        <v>-509539</v>
      </c>
      <c r="L14" s="31">
        <f t="shared" si="0"/>
        <v>-958761</v>
      </c>
      <c r="M14" s="31">
        <f t="shared" si="0"/>
        <v>-670523</v>
      </c>
      <c r="N14" s="31">
        <f t="shared" si="0"/>
        <v>-2138823</v>
      </c>
      <c r="O14" s="31">
        <f t="shared" si="0"/>
        <v>-1467533</v>
      </c>
      <c r="P14" s="31">
        <f t="shared" si="0"/>
        <v>-10861268</v>
      </c>
      <c r="Q14" s="31">
        <f t="shared" si="0"/>
        <v>-1892923</v>
      </c>
      <c r="R14" s="31">
        <f t="shared" si="0"/>
        <v>-14221724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-21101339</v>
      </c>
      <c r="X14" s="31">
        <f t="shared" si="0"/>
        <v>-30201669</v>
      </c>
      <c r="Y14" s="31">
        <f t="shared" si="0"/>
        <v>9100330</v>
      </c>
      <c r="Z14" s="32">
        <f>+IF(X14&lt;&gt;0,+(Y14/X14)*100,0)</f>
        <v>-30.131877811123619</v>
      </c>
      <c r="AA14" s="33">
        <f>SUM(AA6:AA13)</f>
        <v>-40268888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130310622</v>
      </c>
      <c r="D18" s="18"/>
      <c r="E18" s="19">
        <v>-11038231</v>
      </c>
      <c r="F18" s="20">
        <v>-6433231</v>
      </c>
      <c r="G18" s="24">
        <v>134817949</v>
      </c>
      <c r="H18" s="24"/>
      <c r="I18" s="24"/>
      <c r="J18" s="20">
        <v>134817949</v>
      </c>
      <c r="K18" s="24"/>
      <c r="L18" s="24"/>
      <c r="M18" s="20">
        <v>1210000</v>
      </c>
      <c r="N18" s="24">
        <v>1210000</v>
      </c>
      <c r="O18" s="24"/>
      <c r="P18" s="24"/>
      <c r="Q18" s="20">
        <v>520000</v>
      </c>
      <c r="R18" s="24">
        <v>520000</v>
      </c>
      <c r="S18" s="24"/>
      <c r="T18" s="20"/>
      <c r="U18" s="24"/>
      <c r="V18" s="24"/>
      <c r="W18" s="24">
        <v>136547949</v>
      </c>
      <c r="X18" s="20">
        <v>-4824918</v>
      </c>
      <c r="Y18" s="24">
        <v>141372867</v>
      </c>
      <c r="Z18" s="25">
        <v>-2930.0574020118065</v>
      </c>
      <c r="AA18" s="26">
        <v>-6433231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130310622</v>
      </c>
      <c r="D26" s="29">
        <f t="shared" ref="D26:Y26" si="1">SUM(D16:D25)</f>
        <v>0</v>
      </c>
      <c r="E26" s="35">
        <f t="shared" si="1"/>
        <v>-11038231</v>
      </c>
      <c r="F26" s="36">
        <f t="shared" si="1"/>
        <v>-6433231</v>
      </c>
      <c r="G26" s="36">
        <f t="shared" si="1"/>
        <v>134817949</v>
      </c>
      <c r="H26" s="36">
        <f t="shared" si="1"/>
        <v>0</v>
      </c>
      <c r="I26" s="36">
        <f t="shared" si="1"/>
        <v>0</v>
      </c>
      <c r="J26" s="36">
        <f t="shared" si="1"/>
        <v>134817949</v>
      </c>
      <c r="K26" s="36">
        <f t="shared" si="1"/>
        <v>0</v>
      </c>
      <c r="L26" s="36">
        <f t="shared" si="1"/>
        <v>0</v>
      </c>
      <c r="M26" s="36">
        <f t="shared" si="1"/>
        <v>1210000</v>
      </c>
      <c r="N26" s="36">
        <f t="shared" si="1"/>
        <v>1210000</v>
      </c>
      <c r="O26" s="36">
        <f t="shared" si="1"/>
        <v>0</v>
      </c>
      <c r="P26" s="36">
        <f t="shared" si="1"/>
        <v>0</v>
      </c>
      <c r="Q26" s="36">
        <f t="shared" si="1"/>
        <v>520000</v>
      </c>
      <c r="R26" s="36">
        <f t="shared" si="1"/>
        <v>520000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136547949</v>
      </c>
      <c r="X26" s="36">
        <f t="shared" si="1"/>
        <v>-4824918</v>
      </c>
      <c r="Y26" s="36">
        <f t="shared" si="1"/>
        <v>141372867</v>
      </c>
      <c r="Z26" s="37">
        <f>+IF(X26&lt;&gt;0,+(Y26/X26)*100,0)</f>
        <v>-2930.0574020118065</v>
      </c>
      <c r="AA26" s="38">
        <f>SUM(AA16:AA25)</f>
        <v>-6433231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87425966</v>
      </c>
      <c r="D27" s="29">
        <f>+D14+D26</f>
        <v>0</v>
      </c>
      <c r="E27" s="30">
        <f t="shared" si="2"/>
        <v>-64077683</v>
      </c>
      <c r="F27" s="31">
        <f t="shared" si="2"/>
        <v>-46702119</v>
      </c>
      <c r="G27" s="31">
        <f t="shared" si="2"/>
        <v>131587473</v>
      </c>
      <c r="H27" s="31">
        <f t="shared" si="2"/>
        <v>372245</v>
      </c>
      <c r="I27" s="31">
        <f t="shared" si="2"/>
        <v>-1882561</v>
      </c>
      <c r="J27" s="31">
        <f t="shared" si="2"/>
        <v>130077157</v>
      </c>
      <c r="K27" s="31">
        <f t="shared" si="2"/>
        <v>-509539</v>
      </c>
      <c r="L27" s="31">
        <f t="shared" si="2"/>
        <v>-958761</v>
      </c>
      <c r="M27" s="31">
        <f t="shared" si="2"/>
        <v>539477</v>
      </c>
      <c r="N27" s="31">
        <f t="shared" si="2"/>
        <v>-928823</v>
      </c>
      <c r="O27" s="31">
        <f t="shared" si="2"/>
        <v>-1467533</v>
      </c>
      <c r="P27" s="31">
        <f t="shared" si="2"/>
        <v>-10861268</v>
      </c>
      <c r="Q27" s="31">
        <f t="shared" si="2"/>
        <v>-1372923</v>
      </c>
      <c r="R27" s="31">
        <f t="shared" si="2"/>
        <v>-13701724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115446610</v>
      </c>
      <c r="X27" s="31">
        <f t="shared" si="2"/>
        <v>-35026587</v>
      </c>
      <c r="Y27" s="31">
        <f t="shared" si="2"/>
        <v>150473197</v>
      </c>
      <c r="Z27" s="32">
        <f>+IF(X27&lt;&gt;0,+(Y27/X27)*100,0)</f>
        <v>-429.59708577943951</v>
      </c>
      <c r="AA27" s="33">
        <f>+AA14+AA26</f>
        <v>-46702119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918192</v>
      </c>
      <c r="D33" s="18"/>
      <c r="E33" s="19">
        <v>7476442</v>
      </c>
      <c r="F33" s="20">
        <v>-23274801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-17456094</v>
      </c>
      <c r="Y33" s="20">
        <v>17456094</v>
      </c>
      <c r="Z33" s="21">
        <v>-100</v>
      </c>
      <c r="AA33" s="22">
        <v>-23274801</v>
      </c>
    </row>
    <row r="34" spans="1:27" x14ac:dyDescent="0.25">
      <c r="A34" s="23" t="s">
        <v>62</v>
      </c>
      <c r="B34" s="17" t="s">
        <v>33</v>
      </c>
      <c r="C34" s="18">
        <v>-1079009</v>
      </c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14450514</v>
      </c>
      <c r="F36" s="20">
        <v>14450514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10837890</v>
      </c>
      <c r="Y36" s="20">
        <v>-10837890</v>
      </c>
      <c r="Z36" s="21">
        <v>-100</v>
      </c>
      <c r="AA36" s="22">
        <v>14450514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-160817</v>
      </c>
      <c r="D38" s="29">
        <f t="shared" ref="D38:Y38" si="3">SUM(D30:D37)</f>
        <v>0</v>
      </c>
      <c r="E38" s="30">
        <f t="shared" si="3"/>
        <v>21926956</v>
      </c>
      <c r="F38" s="31">
        <f t="shared" si="3"/>
        <v>-8824287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-6618204</v>
      </c>
      <c r="Y38" s="31">
        <f t="shared" si="3"/>
        <v>6618204</v>
      </c>
      <c r="Z38" s="32">
        <f>+IF(X38&lt;&gt;0,+(Y38/X38)*100,0)</f>
        <v>-100</v>
      </c>
      <c r="AA38" s="33">
        <f>SUM(AA30:AA37)</f>
        <v>-8824287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-160817</v>
      </c>
      <c r="D45" s="29">
        <f>+D38+D44</f>
        <v>0</v>
      </c>
      <c r="E45" s="30">
        <f t="shared" si="5"/>
        <v>21926956</v>
      </c>
      <c r="F45" s="31">
        <f t="shared" si="5"/>
        <v>-8824287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-6618204</v>
      </c>
      <c r="Y45" s="31">
        <f t="shared" si="5"/>
        <v>6618204</v>
      </c>
      <c r="Z45" s="32">
        <f>+IF(X45&lt;&gt;0,+(Y45/X45)*100,0)</f>
        <v>-100</v>
      </c>
      <c r="AA45" s="33">
        <f>+AA38+AA44</f>
        <v>-8824287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87586783</v>
      </c>
      <c r="D46" s="42">
        <f t="shared" si="6"/>
        <v>0</v>
      </c>
      <c r="E46" s="43">
        <f t="shared" si="6"/>
        <v>-86004639</v>
      </c>
      <c r="F46" s="44">
        <f t="shared" si="6"/>
        <v>-37877832</v>
      </c>
      <c r="G46" s="44">
        <f t="shared" si="6"/>
        <v>131587473</v>
      </c>
      <c r="H46" s="44">
        <f t="shared" si="6"/>
        <v>372245</v>
      </c>
      <c r="I46" s="44">
        <f t="shared" si="6"/>
        <v>-1882561</v>
      </c>
      <c r="J46" s="44">
        <f t="shared" si="6"/>
        <v>130077157</v>
      </c>
      <c r="K46" s="44">
        <f t="shared" si="6"/>
        <v>-509539</v>
      </c>
      <c r="L46" s="44">
        <f t="shared" si="6"/>
        <v>-958761</v>
      </c>
      <c r="M46" s="44">
        <f t="shared" si="6"/>
        <v>539477</v>
      </c>
      <c r="N46" s="44">
        <f t="shared" si="6"/>
        <v>-928823</v>
      </c>
      <c r="O46" s="44">
        <f t="shared" si="6"/>
        <v>-1467533</v>
      </c>
      <c r="P46" s="44">
        <f t="shared" si="6"/>
        <v>-10861268</v>
      </c>
      <c r="Q46" s="44">
        <f t="shared" si="6"/>
        <v>-1372923</v>
      </c>
      <c r="R46" s="44">
        <f t="shared" si="6"/>
        <v>-13701724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115446610</v>
      </c>
      <c r="X46" s="44">
        <f t="shared" si="6"/>
        <v>-28408383</v>
      </c>
      <c r="Y46" s="44">
        <f t="shared" si="6"/>
        <v>143854993</v>
      </c>
      <c r="Z46" s="45">
        <f>+IF(X46&lt;&gt;0,+(Y46/X46)*100,0)</f>
        <v>-506.38219359405286</v>
      </c>
      <c r="AA46" s="46">
        <f>+AA27-AA45</f>
        <v>-37877832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109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-13533000</v>
      </c>
      <c r="D6" s="18"/>
      <c r="E6" s="19">
        <v>5700000</v>
      </c>
      <c r="F6" s="20">
        <v>-2136383</v>
      </c>
      <c r="G6" s="20">
        <v>13533000</v>
      </c>
      <c r="H6" s="20">
        <v>-14794135</v>
      </c>
      <c r="I6" s="20"/>
      <c r="J6" s="20">
        <v>-1261135</v>
      </c>
      <c r="K6" s="20"/>
      <c r="L6" s="20">
        <v>-645235</v>
      </c>
      <c r="M6" s="20"/>
      <c r="N6" s="20">
        <v>-645235</v>
      </c>
      <c r="O6" s="20"/>
      <c r="P6" s="20">
        <v>-467227</v>
      </c>
      <c r="Q6" s="20">
        <v>-2138946</v>
      </c>
      <c r="R6" s="20">
        <v>-2606173</v>
      </c>
      <c r="S6" s="20"/>
      <c r="T6" s="20"/>
      <c r="U6" s="20"/>
      <c r="V6" s="20"/>
      <c r="W6" s="20">
        <v>-4512543</v>
      </c>
      <c r="X6" s="20">
        <v>-1602288</v>
      </c>
      <c r="Y6" s="20">
        <v>-2910255</v>
      </c>
      <c r="Z6" s="21">
        <v>181.63120487702585</v>
      </c>
      <c r="AA6" s="22">
        <v>-2136383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1115217</v>
      </c>
      <c r="F12" s="20">
        <v>2137354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1603017</v>
      </c>
      <c r="Y12" s="24">
        <v>-1603017</v>
      </c>
      <c r="Z12" s="25">
        <v>-100</v>
      </c>
      <c r="AA12" s="26">
        <v>2137354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-13533000</v>
      </c>
      <c r="D14" s="29">
        <f>SUM(D6:D13)</f>
        <v>0</v>
      </c>
      <c r="E14" s="30">
        <f t="shared" si="0"/>
        <v>6815217</v>
      </c>
      <c r="F14" s="31">
        <f t="shared" si="0"/>
        <v>971</v>
      </c>
      <c r="G14" s="31">
        <f t="shared" si="0"/>
        <v>13533000</v>
      </c>
      <c r="H14" s="31">
        <f t="shared" si="0"/>
        <v>-14794135</v>
      </c>
      <c r="I14" s="31">
        <f t="shared" si="0"/>
        <v>0</v>
      </c>
      <c r="J14" s="31">
        <f t="shared" si="0"/>
        <v>-1261135</v>
      </c>
      <c r="K14" s="31">
        <f t="shared" si="0"/>
        <v>0</v>
      </c>
      <c r="L14" s="31">
        <f t="shared" si="0"/>
        <v>-645235</v>
      </c>
      <c r="M14" s="31">
        <f t="shared" si="0"/>
        <v>0</v>
      </c>
      <c r="N14" s="31">
        <f t="shared" si="0"/>
        <v>-645235</v>
      </c>
      <c r="O14" s="31">
        <f t="shared" si="0"/>
        <v>0</v>
      </c>
      <c r="P14" s="31">
        <f t="shared" si="0"/>
        <v>-467227</v>
      </c>
      <c r="Q14" s="31">
        <f t="shared" si="0"/>
        <v>-2138946</v>
      </c>
      <c r="R14" s="31">
        <f t="shared" si="0"/>
        <v>-2606173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-4512543</v>
      </c>
      <c r="X14" s="31">
        <f t="shared" si="0"/>
        <v>729</v>
      </c>
      <c r="Y14" s="31">
        <f t="shared" si="0"/>
        <v>-4513272</v>
      </c>
      <c r="Z14" s="32">
        <f>+IF(X14&lt;&gt;0,+(Y14/X14)*100,0)</f>
        <v>-619104.5267489712</v>
      </c>
      <c r="AA14" s="33">
        <f>SUM(AA6:AA13)</f>
        <v>971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>
        <v>1640333</v>
      </c>
      <c r="G18" s="24">
        <v>-8744881</v>
      </c>
      <c r="H18" s="24">
        <v>8744881</v>
      </c>
      <c r="I18" s="24"/>
      <c r="J18" s="20"/>
      <c r="K18" s="24"/>
      <c r="L18" s="24"/>
      <c r="M18" s="20">
        <v>75916</v>
      </c>
      <c r="N18" s="24">
        <v>75916</v>
      </c>
      <c r="O18" s="24">
        <v>122000</v>
      </c>
      <c r="P18" s="24">
        <v>521427</v>
      </c>
      <c r="Q18" s="20">
        <v>133892</v>
      </c>
      <c r="R18" s="24">
        <v>777319</v>
      </c>
      <c r="S18" s="24"/>
      <c r="T18" s="20"/>
      <c r="U18" s="24"/>
      <c r="V18" s="24"/>
      <c r="W18" s="24">
        <v>853235</v>
      </c>
      <c r="X18" s="20">
        <v>1230246</v>
      </c>
      <c r="Y18" s="24">
        <v>-377011</v>
      </c>
      <c r="Z18" s="25">
        <v>-30.645171778652397</v>
      </c>
      <c r="AA18" s="26">
        <v>1640333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1640333</v>
      </c>
      <c r="G26" s="36">
        <f t="shared" si="1"/>
        <v>-8744881</v>
      </c>
      <c r="H26" s="36">
        <f t="shared" si="1"/>
        <v>8744881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75916</v>
      </c>
      <c r="N26" s="36">
        <f t="shared" si="1"/>
        <v>75916</v>
      </c>
      <c r="O26" s="36">
        <f t="shared" si="1"/>
        <v>122000</v>
      </c>
      <c r="P26" s="36">
        <f t="shared" si="1"/>
        <v>521427</v>
      </c>
      <c r="Q26" s="36">
        <f t="shared" si="1"/>
        <v>133892</v>
      </c>
      <c r="R26" s="36">
        <f t="shared" si="1"/>
        <v>777319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853235</v>
      </c>
      <c r="X26" s="36">
        <f t="shared" si="1"/>
        <v>1230246</v>
      </c>
      <c r="Y26" s="36">
        <f t="shared" si="1"/>
        <v>-377011</v>
      </c>
      <c r="Z26" s="37">
        <f>+IF(X26&lt;&gt;0,+(Y26/X26)*100,0)</f>
        <v>-30.645171778652397</v>
      </c>
      <c r="AA26" s="38">
        <f>SUM(AA16:AA25)</f>
        <v>1640333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-13533000</v>
      </c>
      <c r="D27" s="29">
        <f>+D14+D26</f>
        <v>0</v>
      </c>
      <c r="E27" s="30">
        <f t="shared" si="2"/>
        <v>6815217</v>
      </c>
      <c r="F27" s="31">
        <f t="shared" si="2"/>
        <v>1641304</v>
      </c>
      <c r="G27" s="31">
        <f t="shared" si="2"/>
        <v>4788119</v>
      </c>
      <c r="H27" s="31">
        <f t="shared" si="2"/>
        <v>-6049254</v>
      </c>
      <c r="I27" s="31">
        <f t="shared" si="2"/>
        <v>0</v>
      </c>
      <c r="J27" s="31">
        <f t="shared" si="2"/>
        <v>-1261135</v>
      </c>
      <c r="K27" s="31">
        <f t="shared" si="2"/>
        <v>0</v>
      </c>
      <c r="L27" s="31">
        <f t="shared" si="2"/>
        <v>-645235</v>
      </c>
      <c r="M27" s="31">
        <f t="shared" si="2"/>
        <v>75916</v>
      </c>
      <c r="N27" s="31">
        <f t="shared" si="2"/>
        <v>-569319</v>
      </c>
      <c r="O27" s="31">
        <f t="shared" si="2"/>
        <v>122000</v>
      </c>
      <c r="P27" s="31">
        <f t="shared" si="2"/>
        <v>54200</v>
      </c>
      <c r="Q27" s="31">
        <f t="shared" si="2"/>
        <v>-2005054</v>
      </c>
      <c r="R27" s="31">
        <f t="shared" si="2"/>
        <v>-1828854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-3659308</v>
      </c>
      <c r="X27" s="31">
        <f t="shared" si="2"/>
        <v>1230975</v>
      </c>
      <c r="Y27" s="31">
        <f t="shared" si="2"/>
        <v>-4890283</v>
      </c>
      <c r="Z27" s="32">
        <f>+IF(X27&lt;&gt;0,+(Y27/X27)*100,0)</f>
        <v>-397.26907532646885</v>
      </c>
      <c r="AA27" s="33">
        <f>+AA14+AA26</f>
        <v>1641304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>
        <v>-602378</v>
      </c>
      <c r="I33" s="20"/>
      <c r="J33" s="20">
        <v>-602378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-602378</v>
      </c>
      <c r="X33" s="20"/>
      <c r="Y33" s="20">
        <v>-602378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>
        <v>7119286</v>
      </c>
      <c r="H34" s="20">
        <v>-1967421</v>
      </c>
      <c r="I34" s="20"/>
      <c r="J34" s="20">
        <v>5151865</v>
      </c>
      <c r="K34" s="20"/>
      <c r="L34" s="20">
        <v>-4946797</v>
      </c>
      <c r="M34" s="20">
        <v>2850000</v>
      </c>
      <c r="N34" s="20">
        <v>-2096797</v>
      </c>
      <c r="O34" s="20"/>
      <c r="P34" s="20">
        <v>1404929</v>
      </c>
      <c r="Q34" s="20">
        <v>-2138946</v>
      </c>
      <c r="R34" s="20">
        <v>-734017</v>
      </c>
      <c r="S34" s="20"/>
      <c r="T34" s="20"/>
      <c r="U34" s="20"/>
      <c r="V34" s="20"/>
      <c r="W34" s="20">
        <v>2321051</v>
      </c>
      <c r="X34" s="20"/>
      <c r="Y34" s="20">
        <v>2321051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1858696</v>
      </c>
      <c r="F36" s="20">
        <v>1858696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1394019</v>
      </c>
      <c r="Y36" s="20">
        <v>-1394019</v>
      </c>
      <c r="Z36" s="21">
        <v>-100</v>
      </c>
      <c r="AA36" s="22">
        <v>1858696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1858696</v>
      </c>
      <c r="F38" s="31">
        <f t="shared" si="3"/>
        <v>1858696</v>
      </c>
      <c r="G38" s="31">
        <f t="shared" si="3"/>
        <v>7119286</v>
      </c>
      <c r="H38" s="31">
        <f t="shared" si="3"/>
        <v>-2569799</v>
      </c>
      <c r="I38" s="31">
        <f t="shared" si="3"/>
        <v>0</v>
      </c>
      <c r="J38" s="31">
        <f t="shared" si="3"/>
        <v>4549487</v>
      </c>
      <c r="K38" s="31">
        <f t="shared" si="3"/>
        <v>0</v>
      </c>
      <c r="L38" s="31">
        <f t="shared" si="3"/>
        <v>-4946797</v>
      </c>
      <c r="M38" s="31">
        <f t="shared" si="3"/>
        <v>2850000</v>
      </c>
      <c r="N38" s="31">
        <f t="shared" si="3"/>
        <v>-2096797</v>
      </c>
      <c r="O38" s="31">
        <f t="shared" si="3"/>
        <v>0</v>
      </c>
      <c r="P38" s="31">
        <f t="shared" si="3"/>
        <v>1404929</v>
      </c>
      <c r="Q38" s="31">
        <f t="shared" si="3"/>
        <v>-2138946</v>
      </c>
      <c r="R38" s="31">
        <f t="shared" si="3"/>
        <v>-734017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1718673</v>
      </c>
      <c r="X38" s="31">
        <f t="shared" si="3"/>
        <v>1394019</v>
      </c>
      <c r="Y38" s="31">
        <f t="shared" si="3"/>
        <v>324654</v>
      </c>
      <c r="Z38" s="32">
        <f>+IF(X38&lt;&gt;0,+(Y38/X38)*100,0)</f>
        <v>23.289065644012023</v>
      </c>
      <c r="AA38" s="33">
        <f>SUM(AA30:AA37)</f>
        <v>1858696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1858696</v>
      </c>
      <c r="F45" s="31">
        <f t="shared" si="5"/>
        <v>1858696</v>
      </c>
      <c r="G45" s="31">
        <f t="shared" si="5"/>
        <v>7119286</v>
      </c>
      <c r="H45" s="31">
        <f t="shared" si="5"/>
        <v>-2569799</v>
      </c>
      <c r="I45" s="31">
        <f t="shared" si="5"/>
        <v>0</v>
      </c>
      <c r="J45" s="31">
        <f t="shared" si="5"/>
        <v>4549487</v>
      </c>
      <c r="K45" s="31">
        <f t="shared" si="5"/>
        <v>0</v>
      </c>
      <c r="L45" s="31">
        <f t="shared" si="5"/>
        <v>-4946797</v>
      </c>
      <c r="M45" s="31">
        <f t="shared" si="5"/>
        <v>2850000</v>
      </c>
      <c r="N45" s="31">
        <f t="shared" si="5"/>
        <v>-2096797</v>
      </c>
      <c r="O45" s="31">
        <f t="shared" si="5"/>
        <v>0</v>
      </c>
      <c r="P45" s="31">
        <f t="shared" si="5"/>
        <v>1404929</v>
      </c>
      <c r="Q45" s="31">
        <f t="shared" si="5"/>
        <v>-2138946</v>
      </c>
      <c r="R45" s="31">
        <f t="shared" si="5"/>
        <v>-734017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1718673</v>
      </c>
      <c r="X45" s="31">
        <f t="shared" si="5"/>
        <v>1394019</v>
      </c>
      <c r="Y45" s="31">
        <f t="shared" si="5"/>
        <v>324654</v>
      </c>
      <c r="Z45" s="32">
        <f>+IF(X45&lt;&gt;0,+(Y45/X45)*100,0)</f>
        <v>23.289065644012023</v>
      </c>
      <c r="AA45" s="33">
        <f>+AA38+AA44</f>
        <v>1858696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-13533000</v>
      </c>
      <c r="D46" s="42">
        <f t="shared" si="6"/>
        <v>0</v>
      </c>
      <c r="E46" s="43">
        <f t="shared" si="6"/>
        <v>4956521</v>
      </c>
      <c r="F46" s="44">
        <f t="shared" si="6"/>
        <v>-217392</v>
      </c>
      <c r="G46" s="44">
        <f t="shared" si="6"/>
        <v>-2331167</v>
      </c>
      <c r="H46" s="44">
        <f t="shared" si="6"/>
        <v>-3479455</v>
      </c>
      <c r="I46" s="44">
        <f t="shared" si="6"/>
        <v>0</v>
      </c>
      <c r="J46" s="44">
        <f t="shared" si="6"/>
        <v>-5810622</v>
      </c>
      <c r="K46" s="44">
        <f t="shared" si="6"/>
        <v>0</v>
      </c>
      <c r="L46" s="44">
        <f t="shared" si="6"/>
        <v>4301562</v>
      </c>
      <c r="M46" s="44">
        <f t="shared" si="6"/>
        <v>-2774084</v>
      </c>
      <c r="N46" s="44">
        <f t="shared" si="6"/>
        <v>1527478</v>
      </c>
      <c r="O46" s="44">
        <f t="shared" si="6"/>
        <v>122000</v>
      </c>
      <c r="P46" s="44">
        <f t="shared" si="6"/>
        <v>-1350729</v>
      </c>
      <c r="Q46" s="44">
        <f t="shared" si="6"/>
        <v>133892</v>
      </c>
      <c r="R46" s="44">
        <f t="shared" si="6"/>
        <v>-1094837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-5377981</v>
      </c>
      <c r="X46" s="44">
        <f t="shared" si="6"/>
        <v>-163044</v>
      </c>
      <c r="Y46" s="44">
        <f t="shared" si="6"/>
        <v>-5214937</v>
      </c>
      <c r="Z46" s="45">
        <f>+IF(X46&lt;&gt;0,+(Y46/X46)*100,0)</f>
        <v>3198.4844581830671</v>
      </c>
      <c r="AA46" s="46">
        <f>+AA27-AA45</f>
        <v>-217392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>
        <v>195489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146610</v>
      </c>
      <c r="Y6" s="20">
        <v>-146610</v>
      </c>
      <c r="Z6" s="21">
        <v>-100</v>
      </c>
      <c r="AA6" s="22">
        <v>195489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557609</v>
      </c>
      <c r="F12" s="20">
        <v>362121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271593</v>
      </c>
      <c r="Y12" s="24">
        <v>-271593</v>
      </c>
      <c r="Z12" s="25">
        <v>-100</v>
      </c>
      <c r="AA12" s="26">
        <v>362121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557609</v>
      </c>
      <c r="F14" s="31">
        <f t="shared" si="0"/>
        <v>557610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418203</v>
      </c>
      <c r="Y14" s="31">
        <f t="shared" si="0"/>
        <v>-418203</v>
      </c>
      <c r="Z14" s="32">
        <f>+IF(X14&lt;&gt;0,+(Y14/X14)*100,0)</f>
        <v>-100</v>
      </c>
      <c r="AA14" s="33">
        <f>SUM(AA6:AA13)</f>
        <v>557610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-35450</v>
      </c>
      <c r="D18" s="18"/>
      <c r="E18" s="19"/>
      <c r="F18" s="20"/>
      <c r="G18" s="24"/>
      <c r="H18" s="24">
        <v>-35450</v>
      </c>
      <c r="I18" s="24"/>
      <c r="J18" s="20">
        <v>-35450</v>
      </c>
      <c r="K18" s="24"/>
      <c r="L18" s="24"/>
      <c r="M18" s="20"/>
      <c r="N18" s="24"/>
      <c r="O18" s="24">
        <v>70899</v>
      </c>
      <c r="P18" s="24"/>
      <c r="Q18" s="20"/>
      <c r="R18" s="24">
        <v>70899</v>
      </c>
      <c r="S18" s="24"/>
      <c r="T18" s="20"/>
      <c r="U18" s="24"/>
      <c r="V18" s="24"/>
      <c r="W18" s="24">
        <v>35449</v>
      </c>
      <c r="X18" s="20"/>
      <c r="Y18" s="24">
        <v>35449</v>
      </c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-35450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-35450</v>
      </c>
      <c r="I26" s="36">
        <f t="shared" si="1"/>
        <v>0</v>
      </c>
      <c r="J26" s="36">
        <f t="shared" si="1"/>
        <v>-35450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70899</v>
      </c>
      <c r="P26" s="36">
        <f t="shared" si="1"/>
        <v>0</v>
      </c>
      <c r="Q26" s="36">
        <f t="shared" si="1"/>
        <v>0</v>
      </c>
      <c r="R26" s="36">
        <f t="shared" si="1"/>
        <v>70899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35449</v>
      </c>
      <c r="X26" s="36">
        <f t="shared" si="1"/>
        <v>0</v>
      </c>
      <c r="Y26" s="36">
        <f t="shared" si="1"/>
        <v>35449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-35450</v>
      </c>
      <c r="D27" s="29">
        <f>+D14+D26</f>
        <v>0</v>
      </c>
      <c r="E27" s="30">
        <f t="shared" si="2"/>
        <v>557609</v>
      </c>
      <c r="F27" s="31">
        <f t="shared" si="2"/>
        <v>557610</v>
      </c>
      <c r="G27" s="31">
        <f t="shared" si="2"/>
        <v>0</v>
      </c>
      <c r="H27" s="31">
        <f t="shared" si="2"/>
        <v>-35450</v>
      </c>
      <c r="I27" s="31">
        <f t="shared" si="2"/>
        <v>0</v>
      </c>
      <c r="J27" s="31">
        <f t="shared" si="2"/>
        <v>-35450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70899</v>
      </c>
      <c r="P27" s="31">
        <f t="shared" si="2"/>
        <v>0</v>
      </c>
      <c r="Q27" s="31">
        <f t="shared" si="2"/>
        <v>0</v>
      </c>
      <c r="R27" s="31">
        <f t="shared" si="2"/>
        <v>70899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35449</v>
      </c>
      <c r="X27" s="31">
        <f t="shared" si="2"/>
        <v>418203</v>
      </c>
      <c r="Y27" s="31">
        <f t="shared" si="2"/>
        <v>-382754</v>
      </c>
      <c r="Z27" s="32">
        <f>+IF(X27&lt;&gt;0,+(Y27/X27)*100,0)</f>
        <v>-91.523494570818471</v>
      </c>
      <c r="AA27" s="33">
        <f>+AA14+AA26</f>
        <v>557610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-4133115</v>
      </c>
      <c r="D33" s="18"/>
      <c r="E33" s="19"/>
      <c r="F33" s="20"/>
      <c r="G33" s="20"/>
      <c r="H33" s="20"/>
      <c r="I33" s="20">
        <v>-1150614</v>
      </c>
      <c r="J33" s="20">
        <v>-1150614</v>
      </c>
      <c r="K33" s="20"/>
      <c r="L33" s="20"/>
      <c r="M33" s="20"/>
      <c r="N33" s="20"/>
      <c r="O33" s="20"/>
      <c r="P33" s="20">
        <v>-1623073</v>
      </c>
      <c r="Q33" s="20"/>
      <c r="R33" s="20">
        <v>-1623073</v>
      </c>
      <c r="S33" s="20"/>
      <c r="T33" s="20"/>
      <c r="U33" s="20"/>
      <c r="V33" s="20"/>
      <c r="W33" s="20">
        <v>-2773687</v>
      </c>
      <c r="X33" s="20"/>
      <c r="Y33" s="20">
        <v>-2773687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6228000</v>
      </c>
      <c r="D34" s="18"/>
      <c r="E34" s="19"/>
      <c r="F34" s="20"/>
      <c r="G34" s="20">
        <v>1150000</v>
      </c>
      <c r="H34" s="20"/>
      <c r="I34" s="20"/>
      <c r="J34" s="20">
        <v>1150000</v>
      </c>
      <c r="K34" s="20"/>
      <c r="L34" s="20">
        <v>2000000</v>
      </c>
      <c r="M34" s="20"/>
      <c r="N34" s="20">
        <v>2000000</v>
      </c>
      <c r="O34" s="20"/>
      <c r="P34" s="20"/>
      <c r="Q34" s="20">
        <v>1125000</v>
      </c>
      <c r="R34" s="20">
        <v>1125000</v>
      </c>
      <c r="S34" s="20"/>
      <c r="T34" s="20"/>
      <c r="U34" s="20"/>
      <c r="V34" s="20"/>
      <c r="W34" s="20">
        <v>4275000</v>
      </c>
      <c r="X34" s="20"/>
      <c r="Y34" s="20">
        <v>4275000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2094885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1150000</v>
      </c>
      <c r="H38" s="31">
        <f t="shared" si="3"/>
        <v>0</v>
      </c>
      <c r="I38" s="31">
        <f t="shared" si="3"/>
        <v>-1150614</v>
      </c>
      <c r="J38" s="31">
        <f t="shared" si="3"/>
        <v>-614</v>
      </c>
      <c r="K38" s="31">
        <f t="shared" si="3"/>
        <v>0</v>
      </c>
      <c r="L38" s="31">
        <f t="shared" si="3"/>
        <v>2000000</v>
      </c>
      <c r="M38" s="31">
        <f t="shared" si="3"/>
        <v>0</v>
      </c>
      <c r="N38" s="31">
        <f t="shared" si="3"/>
        <v>2000000</v>
      </c>
      <c r="O38" s="31">
        <f t="shared" si="3"/>
        <v>0</v>
      </c>
      <c r="P38" s="31">
        <f t="shared" si="3"/>
        <v>-1623073</v>
      </c>
      <c r="Q38" s="31">
        <f t="shared" si="3"/>
        <v>1125000</v>
      </c>
      <c r="R38" s="31">
        <f t="shared" si="3"/>
        <v>-498073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1501313</v>
      </c>
      <c r="X38" s="31">
        <f t="shared" si="3"/>
        <v>0</v>
      </c>
      <c r="Y38" s="31">
        <f t="shared" si="3"/>
        <v>1501313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2094885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1150000</v>
      </c>
      <c r="H45" s="31">
        <f t="shared" si="5"/>
        <v>0</v>
      </c>
      <c r="I45" s="31">
        <f t="shared" si="5"/>
        <v>-1150614</v>
      </c>
      <c r="J45" s="31">
        <f t="shared" si="5"/>
        <v>-614</v>
      </c>
      <c r="K45" s="31">
        <f t="shared" si="5"/>
        <v>0</v>
      </c>
      <c r="L45" s="31">
        <f t="shared" si="5"/>
        <v>2000000</v>
      </c>
      <c r="M45" s="31">
        <f t="shared" si="5"/>
        <v>0</v>
      </c>
      <c r="N45" s="31">
        <f t="shared" si="5"/>
        <v>2000000</v>
      </c>
      <c r="O45" s="31">
        <f t="shared" si="5"/>
        <v>0</v>
      </c>
      <c r="P45" s="31">
        <f t="shared" si="5"/>
        <v>-1623073</v>
      </c>
      <c r="Q45" s="31">
        <f t="shared" si="5"/>
        <v>1125000</v>
      </c>
      <c r="R45" s="31">
        <f t="shared" si="5"/>
        <v>-498073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1501313</v>
      </c>
      <c r="X45" s="31">
        <f t="shared" si="5"/>
        <v>0</v>
      </c>
      <c r="Y45" s="31">
        <f t="shared" si="5"/>
        <v>1501313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-2130335</v>
      </c>
      <c r="D46" s="42">
        <f t="shared" si="6"/>
        <v>0</v>
      </c>
      <c r="E46" s="43">
        <f t="shared" si="6"/>
        <v>557609</v>
      </c>
      <c r="F46" s="44">
        <f t="shared" si="6"/>
        <v>557610</v>
      </c>
      <c r="G46" s="44">
        <f t="shared" si="6"/>
        <v>-1150000</v>
      </c>
      <c r="H46" s="44">
        <f t="shared" si="6"/>
        <v>-35450</v>
      </c>
      <c r="I46" s="44">
        <f t="shared" si="6"/>
        <v>1150614</v>
      </c>
      <c r="J46" s="44">
        <f t="shared" si="6"/>
        <v>-34836</v>
      </c>
      <c r="K46" s="44">
        <f t="shared" si="6"/>
        <v>0</v>
      </c>
      <c r="L46" s="44">
        <f t="shared" si="6"/>
        <v>-2000000</v>
      </c>
      <c r="M46" s="44">
        <f t="shared" si="6"/>
        <v>0</v>
      </c>
      <c r="N46" s="44">
        <f t="shared" si="6"/>
        <v>-2000000</v>
      </c>
      <c r="O46" s="44">
        <f t="shared" si="6"/>
        <v>70899</v>
      </c>
      <c r="P46" s="44">
        <f t="shared" si="6"/>
        <v>1623073</v>
      </c>
      <c r="Q46" s="44">
        <f t="shared" si="6"/>
        <v>-1125000</v>
      </c>
      <c r="R46" s="44">
        <f t="shared" si="6"/>
        <v>568972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-1465864</v>
      </c>
      <c r="X46" s="44">
        <f t="shared" si="6"/>
        <v>418203</v>
      </c>
      <c r="Y46" s="44">
        <f t="shared" si="6"/>
        <v>-1884067</v>
      </c>
      <c r="Z46" s="45">
        <f>+IF(X46&lt;&gt;0,+(Y46/X46)*100,0)</f>
        <v>-450.51494130840763</v>
      </c>
      <c r="AA46" s="46">
        <f>+AA27-AA45</f>
        <v>557610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-345000</v>
      </c>
      <c r="F6" s="20">
        <v>-345000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-258750</v>
      </c>
      <c r="Y6" s="20">
        <v>258750</v>
      </c>
      <c r="Z6" s="21">
        <v>-100</v>
      </c>
      <c r="AA6" s="22">
        <v>-345000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45000</v>
      </c>
      <c r="F12" s="20">
        <v>45000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33750</v>
      </c>
      <c r="Y12" s="24">
        <v>-33750</v>
      </c>
      <c r="Z12" s="25">
        <v>-100</v>
      </c>
      <c r="AA12" s="26">
        <v>45000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-300000</v>
      </c>
      <c r="F14" s="31">
        <f t="shared" si="0"/>
        <v>-300000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-225000</v>
      </c>
      <c r="Y14" s="31">
        <f t="shared" si="0"/>
        <v>225000</v>
      </c>
      <c r="Z14" s="32">
        <f>+IF(X14&lt;&gt;0,+(Y14/X14)*100,0)</f>
        <v>-100</v>
      </c>
      <c r="AA14" s="33">
        <f>SUM(AA6:AA13)</f>
        <v>-300000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-300000</v>
      </c>
      <c r="F27" s="31">
        <f t="shared" si="2"/>
        <v>-300000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-225000</v>
      </c>
      <c r="Y27" s="31">
        <f t="shared" si="2"/>
        <v>225000</v>
      </c>
      <c r="Z27" s="32">
        <f>+IF(X27&lt;&gt;0,+(Y27/X27)*100,0)</f>
        <v>-100</v>
      </c>
      <c r="AA27" s="33">
        <f>+AA14+AA26</f>
        <v>-300000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-300000</v>
      </c>
      <c r="F46" s="44">
        <f t="shared" si="6"/>
        <v>-300000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-225000</v>
      </c>
      <c r="Y46" s="44">
        <f t="shared" si="6"/>
        <v>225000</v>
      </c>
      <c r="Z46" s="45">
        <f>+IF(X46&lt;&gt;0,+(Y46/X46)*100,0)</f>
        <v>-100</v>
      </c>
      <c r="AA46" s="46">
        <f>+AA27-AA45</f>
        <v>-300000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113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9728787</v>
      </c>
      <c r="D6" s="18"/>
      <c r="E6" s="19">
        <v>-92456792</v>
      </c>
      <c r="F6" s="20">
        <v>-73782591</v>
      </c>
      <c r="G6" s="20"/>
      <c r="H6" s="20">
        <v>-9728787</v>
      </c>
      <c r="I6" s="20"/>
      <c r="J6" s="20">
        <v>-9728787</v>
      </c>
      <c r="K6" s="20">
        <v>2295379999</v>
      </c>
      <c r="L6" s="20">
        <v>812681</v>
      </c>
      <c r="M6" s="20">
        <v>-2102189972</v>
      </c>
      <c r="N6" s="20">
        <v>194002708</v>
      </c>
      <c r="O6" s="20">
        <v>874847</v>
      </c>
      <c r="P6" s="20">
        <v>851401</v>
      </c>
      <c r="Q6" s="20">
        <v>844447</v>
      </c>
      <c r="R6" s="20">
        <v>2570695</v>
      </c>
      <c r="S6" s="20"/>
      <c r="T6" s="20"/>
      <c r="U6" s="20"/>
      <c r="V6" s="20"/>
      <c r="W6" s="20">
        <v>186844616</v>
      </c>
      <c r="X6" s="20">
        <v>-55336941</v>
      </c>
      <c r="Y6" s="20">
        <v>242181557</v>
      </c>
      <c r="Z6" s="21">
        <v>-437.64897846449446</v>
      </c>
      <c r="AA6" s="22">
        <v>-73782591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-2613132</v>
      </c>
      <c r="D8" s="18"/>
      <c r="E8" s="19">
        <v>19206404</v>
      </c>
      <c r="F8" s="20">
        <v>-13634344</v>
      </c>
      <c r="G8" s="20">
        <v>-82276</v>
      </c>
      <c r="H8" s="20">
        <v>3045577</v>
      </c>
      <c r="I8" s="20">
        <v>261106</v>
      </c>
      <c r="J8" s="20">
        <v>3224407</v>
      </c>
      <c r="K8" s="20">
        <v>-562894</v>
      </c>
      <c r="L8" s="20">
        <v>-569231</v>
      </c>
      <c r="M8" s="20">
        <v>160612</v>
      </c>
      <c r="N8" s="20">
        <v>-971513</v>
      </c>
      <c r="O8" s="20">
        <v>21883</v>
      </c>
      <c r="P8" s="20">
        <v>-19973</v>
      </c>
      <c r="Q8" s="20">
        <v>-122595</v>
      </c>
      <c r="R8" s="20">
        <v>-120685</v>
      </c>
      <c r="S8" s="20"/>
      <c r="T8" s="20"/>
      <c r="U8" s="20"/>
      <c r="V8" s="20"/>
      <c r="W8" s="20">
        <v>2132209</v>
      </c>
      <c r="X8" s="20">
        <v>-10225746</v>
      </c>
      <c r="Y8" s="20">
        <v>12357955</v>
      </c>
      <c r="Z8" s="21">
        <v>-120.851378471556</v>
      </c>
      <c r="AA8" s="22">
        <v>-13634344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12718561</v>
      </c>
      <c r="F12" s="20">
        <v>14218561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10663920</v>
      </c>
      <c r="Y12" s="24">
        <v>-10663920</v>
      </c>
      <c r="Z12" s="25">
        <v>-100</v>
      </c>
      <c r="AA12" s="26">
        <v>14218561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7115655</v>
      </c>
      <c r="D14" s="29">
        <f>SUM(D6:D13)</f>
        <v>0</v>
      </c>
      <c r="E14" s="30">
        <f t="shared" si="0"/>
        <v>-60531827</v>
      </c>
      <c r="F14" s="31">
        <f t="shared" si="0"/>
        <v>-73198374</v>
      </c>
      <c r="G14" s="31">
        <f t="shared" si="0"/>
        <v>-82276</v>
      </c>
      <c r="H14" s="31">
        <f t="shared" si="0"/>
        <v>-6683210</v>
      </c>
      <c r="I14" s="31">
        <f t="shared" si="0"/>
        <v>261106</v>
      </c>
      <c r="J14" s="31">
        <f t="shared" si="0"/>
        <v>-6504380</v>
      </c>
      <c r="K14" s="31">
        <f t="shared" si="0"/>
        <v>2294817105</v>
      </c>
      <c r="L14" s="31">
        <f t="shared" si="0"/>
        <v>243450</v>
      </c>
      <c r="M14" s="31">
        <f t="shared" si="0"/>
        <v>-2102029360</v>
      </c>
      <c r="N14" s="31">
        <f t="shared" si="0"/>
        <v>193031195</v>
      </c>
      <c r="O14" s="31">
        <f t="shared" si="0"/>
        <v>896730</v>
      </c>
      <c r="P14" s="31">
        <f t="shared" si="0"/>
        <v>831428</v>
      </c>
      <c r="Q14" s="31">
        <f t="shared" si="0"/>
        <v>721852</v>
      </c>
      <c r="R14" s="31">
        <f t="shared" si="0"/>
        <v>2450010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188976825</v>
      </c>
      <c r="X14" s="31">
        <f t="shared" si="0"/>
        <v>-54898767</v>
      </c>
      <c r="Y14" s="31">
        <f t="shared" si="0"/>
        <v>243875592</v>
      </c>
      <c r="Z14" s="32">
        <f>+IF(X14&lt;&gt;0,+(Y14/X14)*100,0)</f>
        <v>-444.22781298530805</v>
      </c>
      <c r="AA14" s="33">
        <f>SUM(AA6:AA13)</f>
        <v>-73198374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12644721</v>
      </c>
      <c r="D18" s="18"/>
      <c r="E18" s="19"/>
      <c r="F18" s="20"/>
      <c r="G18" s="24"/>
      <c r="H18" s="24">
        <v>-12644721</v>
      </c>
      <c r="I18" s="24"/>
      <c r="J18" s="20">
        <v>-12644721</v>
      </c>
      <c r="K18" s="24">
        <v>12644721</v>
      </c>
      <c r="L18" s="24"/>
      <c r="M18" s="20"/>
      <c r="N18" s="24">
        <v>12644721</v>
      </c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12644721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-12644721</v>
      </c>
      <c r="I26" s="36">
        <f t="shared" si="1"/>
        <v>0</v>
      </c>
      <c r="J26" s="36">
        <f t="shared" si="1"/>
        <v>-12644721</v>
      </c>
      <c r="K26" s="36">
        <f t="shared" si="1"/>
        <v>12644721</v>
      </c>
      <c r="L26" s="36">
        <f t="shared" si="1"/>
        <v>0</v>
      </c>
      <c r="M26" s="36">
        <f t="shared" si="1"/>
        <v>0</v>
      </c>
      <c r="N26" s="36">
        <f t="shared" si="1"/>
        <v>12644721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19760376</v>
      </c>
      <c r="D27" s="29">
        <f>+D14+D26</f>
        <v>0</v>
      </c>
      <c r="E27" s="30">
        <f t="shared" si="2"/>
        <v>-60531827</v>
      </c>
      <c r="F27" s="31">
        <f t="shared" si="2"/>
        <v>-73198374</v>
      </c>
      <c r="G27" s="31">
        <f t="shared" si="2"/>
        <v>-82276</v>
      </c>
      <c r="H27" s="31">
        <f t="shared" si="2"/>
        <v>-19327931</v>
      </c>
      <c r="I27" s="31">
        <f t="shared" si="2"/>
        <v>261106</v>
      </c>
      <c r="J27" s="31">
        <f t="shared" si="2"/>
        <v>-19149101</v>
      </c>
      <c r="K27" s="31">
        <f t="shared" si="2"/>
        <v>2307461826</v>
      </c>
      <c r="L27" s="31">
        <f t="shared" si="2"/>
        <v>243450</v>
      </c>
      <c r="M27" s="31">
        <f t="shared" si="2"/>
        <v>-2102029360</v>
      </c>
      <c r="N27" s="31">
        <f t="shared" si="2"/>
        <v>205675916</v>
      </c>
      <c r="O27" s="31">
        <f t="shared" si="2"/>
        <v>896730</v>
      </c>
      <c r="P27" s="31">
        <f t="shared" si="2"/>
        <v>831428</v>
      </c>
      <c r="Q27" s="31">
        <f t="shared" si="2"/>
        <v>721852</v>
      </c>
      <c r="R27" s="31">
        <f t="shared" si="2"/>
        <v>2450010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188976825</v>
      </c>
      <c r="X27" s="31">
        <f t="shared" si="2"/>
        <v>-54898767</v>
      </c>
      <c r="Y27" s="31">
        <f t="shared" si="2"/>
        <v>243875592</v>
      </c>
      <c r="Z27" s="32">
        <f>+IF(X27&lt;&gt;0,+(Y27/X27)*100,0)</f>
        <v>-444.22781298530805</v>
      </c>
      <c r="AA27" s="33">
        <f>+AA14+AA26</f>
        <v>-73198374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898369</v>
      </c>
      <c r="D32" s="18"/>
      <c r="E32" s="19"/>
      <c r="F32" s="20"/>
      <c r="G32" s="20"/>
      <c r="H32" s="20">
        <v>-895219</v>
      </c>
      <c r="I32" s="20">
        <v>3758</v>
      </c>
      <c r="J32" s="20">
        <v>-891461</v>
      </c>
      <c r="K32" s="20">
        <v>899019</v>
      </c>
      <c r="L32" s="20"/>
      <c r="M32" s="20"/>
      <c r="N32" s="20">
        <v>899019</v>
      </c>
      <c r="O32" s="20"/>
      <c r="P32" s="20"/>
      <c r="Q32" s="20">
        <v>-7558</v>
      </c>
      <c r="R32" s="20">
        <v>-7558</v>
      </c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12486406</v>
      </c>
      <c r="F33" s="20">
        <v>-2359823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-1769868</v>
      </c>
      <c r="Y33" s="20">
        <v>1769868</v>
      </c>
      <c r="Z33" s="21">
        <v>-100</v>
      </c>
      <c r="AA33" s="22">
        <v>-2359823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508150</v>
      </c>
      <c r="F36" s="20">
        <v>4372937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3279699</v>
      </c>
      <c r="Y36" s="20">
        <v>-3279699</v>
      </c>
      <c r="Z36" s="21">
        <v>-100</v>
      </c>
      <c r="AA36" s="22">
        <v>4372937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898369</v>
      </c>
      <c r="D38" s="29">
        <f t="shared" ref="D38:Y38" si="3">SUM(D30:D37)</f>
        <v>0</v>
      </c>
      <c r="E38" s="30">
        <f t="shared" si="3"/>
        <v>12994556</v>
      </c>
      <c r="F38" s="31">
        <f t="shared" si="3"/>
        <v>2013114</v>
      </c>
      <c r="G38" s="31">
        <f t="shared" si="3"/>
        <v>0</v>
      </c>
      <c r="H38" s="31">
        <f t="shared" si="3"/>
        <v>-895219</v>
      </c>
      <c r="I38" s="31">
        <f t="shared" si="3"/>
        <v>3758</v>
      </c>
      <c r="J38" s="31">
        <f t="shared" si="3"/>
        <v>-891461</v>
      </c>
      <c r="K38" s="31">
        <f t="shared" si="3"/>
        <v>899019</v>
      </c>
      <c r="L38" s="31">
        <f t="shared" si="3"/>
        <v>0</v>
      </c>
      <c r="M38" s="31">
        <f t="shared" si="3"/>
        <v>0</v>
      </c>
      <c r="N38" s="31">
        <f t="shared" si="3"/>
        <v>899019</v>
      </c>
      <c r="O38" s="31">
        <f t="shared" si="3"/>
        <v>0</v>
      </c>
      <c r="P38" s="31">
        <f t="shared" si="3"/>
        <v>0</v>
      </c>
      <c r="Q38" s="31">
        <f t="shared" si="3"/>
        <v>-7558</v>
      </c>
      <c r="R38" s="31">
        <f t="shared" si="3"/>
        <v>-7558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1509831</v>
      </c>
      <c r="Y38" s="31">
        <f t="shared" si="3"/>
        <v>-1509831</v>
      </c>
      <c r="Z38" s="32">
        <f>+IF(X38&lt;&gt;0,+(Y38/X38)*100,0)</f>
        <v>-100</v>
      </c>
      <c r="AA38" s="33">
        <f>SUM(AA30:AA37)</f>
        <v>2013114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898369</v>
      </c>
      <c r="D45" s="29">
        <f>+D38+D44</f>
        <v>0</v>
      </c>
      <c r="E45" s="30">
        <f t="shared" si="5"/>
        <v>12994556</v>
      </c>
      <c r="F45" s="31">
        <f t="shared" si="5"/>
        <v>2013114</v>
      </c>
      <c r="G45" s="31">
        <f t="shared" si="5"/>
        <v>0</v>
      </c>
      <c r="H45" s="31">
        <f t="shared" si="5"/>
        <v>-895219</v>
      </c>
      <c r="I45" s="31">
        <f t="shared" si="5"/>
        <v>3758</v>
      </c>
      <c r="J45" s="31">
        <f t="shared" si="5"/>
        <v>-891461</v>
      </c>
      <c r="K45" s="31">
        <f t="shared" si="5"/>
        <v>899019</v>
      </c>
      <c r="L45" s="31">
        <f t="shared" si="5"/>
        <v>0</v>
      </c>
      <c r="M45" s="31">
        <f t="shared" si="5"/>
        <v>0</v>
      </c>
      <c r="N45" s="31">
        <f t="shared" si="5"/>
        <v>899019</v>
      </c>
      <c r="O45" s="31">
        <f t="shared" si="5"/>
        <v>0</v>
      </c>
      <c r="P45" s="31">
        <f t="shared" si="5"/>
        <v>0</v>
      </c>
      <c r="Q45" s="31">
        <f t="shared" si="5"/>
        <v>-7558</v>
      </c>
      <c r="R45" s="31">
        <f t="shared" si="5"/>
        <v>-7558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1509831</v>
      </c>
      <c r="Y45" s="31">
        <f t="shared" si="5"/>
        <v>-1509831</v>
      </c>
      <c r="Z45" s="32">
        <f>+IF(X45&lt;&gt;0,+(Y45/X45)*100,0)</f>
        <v>-100</v>
      </c>
      <c r="AA45" s="33">
        <f>+AA38+AA44</f>
        <v>2013114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18862007</v>
      </c>
      <c r="D46" s="42">
        <f t="shared" si="6"/>
        <v>0</v>
      </c>
      <c r="E46" s="43">
        <f t="shared" si="6"/>
        <v>-73526383</v>
      </c>
      <c r="F46" s="44">
        <f t="shared" si="6"/>
        <v>-75211488</v>
      </c>
      <c r="G46" s="44">
        <f t="shared" si="6"/>
        <v>-82276</v>
      </c>
      <c r="H46" s="44">
        <f t="shared" si="6"/>
        <v>-18432712</v>
      </c>
      <c r="I46" s="44">
        <f t="shared" si="6"/>
        <v>257348</v>
      </c>
      <c r="J46" s="44">
        <f t="shared" si="6"/>
        <v>-18257640</v>
      </c>
      <c r="K46" s="44">
        <f t="shared" si="6"/>
        <v>2306562807</v>
      </c>
      <c r="L46" s="44">
        <f t="shared" si="6"/>
        <v>243450</v>
      </c>
      <c r="M46" s="44">
        <f t="shared" si="6"/>
        <v>-2102029360</v>
      </c>
      <c r="N46" s="44">
        <f t="shared" si="6"/>
        <v>204776897</v>
      </c>
      <c r="O46" s="44">
        <f t="shared" si="6"/>
        <v>896730</v>
      </c>
      <c r="P46" s="44">
        <f t="shared" si="6"/>
        <v>831428</v>
      </c>
      <c r="Q46" s="44">
        <f t="shared" si="6"/>
        <v>729410</v>
      </c>
      <c r="R46" s="44">
        <f t="shared" si="6"/>
        <v>2457568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188976825</v>
      </c>
      <c r="X46" s="44">
        <f t="shared" si="6"/>
        <v>-56408598</v>
      </c>
      <c r="Y46" s="44">
        <f t="shared" si="6"/>
        <v>245385423</v>
      </c>
      <c r="Z46" s="45">
        <f>+IF(X46&lt;&gt;0,+(Y46/X46)*100,0)</f>
        <v>-435.01422070443942</v>
      </c>
      <c r="AA46" s="46">
        <f>+AA27-AA45</f>
        <v>-75211488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7899241</v>
      </c>
      <c r="F48" s="20">
        <v>2757087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2067822</v>
      </c>
      <c r="Y48" s="20">
        <v>-2067822</v>
      </c>
      <c r="Z48" s="47">
        <v>-100</v>
      </c>
      <c r="AA48" s="22">
        <v>2757087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7899241</v>
      </c>
      <c r="F51" s="52">
        <f t="shared" si="7"/>
        <v>2757087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2067822</v>
      </c>
      <c r="Y51" s="52">
        <f t="shared" si="7"/>
        <v>-2067822</v>
      </c>
      <c r="Z51" s="53">
        <f>+IF(X51&lt;&gt;0,+(Y51/X51)*100,0)</f>
        <v>-100</v>
      </c>
      <c r="AA51" s="54">
        <f>SUM(AA48:AA50)</f>
        <v>2757087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115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-3923674</v>
      </c>
      <c r="F6" s="20">
        <v>-13940945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-10455723</v>
      </c>
      <c r="Y6" s="20">
        <v>10455723</v>
      </c>
      <c r="Z6" s="21">
        <v>-100</v>
      </c>
      <c r="AA6" s="22">
        <v>-13940945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511784</v>
      </c>
      <c r="F12" s="20">
        <v>1818385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1363797</v>
      </c>
      <c r="Y12" s="24">
        <v>-1363797</v>
      </c>
      <c r="Z12" s="25">
        <v>-100</v>
      </c>
      <c r="AA12" s="26">
        <v>1818385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-3411890</v>
      </c>
      <c r="F14" s="31">
        <f t="shared" si="0"/>
        <v>-12122560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-9091926</v>
      </c>
      <c r="Y14" s="31">
        <f t="shared" si="0"/>
        <v>9091926</v>
      </c>
      <c r="Z14" s="32">
        <f>+IF(X14&lt;&gt;0,+(Y14/X14)*100,0)</f>
        <v>-100</v>
      </c>
      <c r="AA14" s="33">
        <f>SUM(AA6:AA13)</f>
        <v>-12122560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>
        <v>7234233</v>
      </c>
      <c r="F18" s="20">
        <v>12540609</v>
      </c>
      <c r="G18" s="24">
        <v>527114</v>
      </c>
      <c r="H18" s="24"/>
      <c r="I18" s="24"/>
      <c r="J18" s="20">
        <v>527114</v>
      </c>
      <c r="K18" s="24"/>
      <c r="L18" s="24">
        <v>498969</v>
      </c>
      <c r="M18" s="20">
        <v>2973237</v>
      </c>
      <c r="N18" s="24">
        <v>3472206</v>
      </c>
      <c r="O18" s="24">
        <v>-14977</v>
      </c>
      <c r="P18" s="24">
        <v>417714</v>
      </c>
      <c r="Q18" s="20">
        <v>130485</v>
      </c>
      <c r="R18" s="24">
        <v>533222</v>
      </c>
      <c r="S18" s="24"/>
      <c r="T18" s="20"/>
      <c r="U18" s="24"/>
      <c r="V18" s="24"/>
      <c r="W18" s="24">
        <v>4532542</v>
      </c>
      <c r="X18" s="20">
        <v>9405468</v>
      </c>
      <c r="Y18" s="24">
        <v>-4872926</v>
      </c>
      <c r="Z18" s="25">
        <v>-51.809500601139682</v>
      </c>
      <c r="AA18" s="26">
        <v>12540609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7234233</v>
      </c>
      <c r="F26" s="36">
        <f t="shared" si="1"/>
        <v>12540609</v>
      </c>
      <c r="G26" s="36">
        <f t="shared" si="1"/>
        <v>527114</v>
      </c>
      <c r="H26" s="36">
        <f t="shared" si="1"/>
        <v>0</v>
      </c>
      <c r="I26" s="36">
        <f t="shared" si="1"/>
        <v>0</v>
      </c>
      <c r="J26" s="36">
        <f t="shared" si="1"/>
        <v>527114</v>
      </c>
      <c r="K26" s="36">
        <f t="shared" si="1"/>
        <v>0</v>
      </c>
      <c r="L26" s="36">
        <f t="shared" si="1"/>
        <v>498969</v>
      </c>
      <c r="M26" s="36">
        <f t="shared" si="1"/>
        <v>2973237</v>
      </c>
      <c r="N26" s="36">
        <f t="shared" si="1"/>
        <v>3472206</v>
      </c>
      <c r="O26" s="36">
        <f t="shared" si="1"/>
        <v>-14977</v>
      </c>
      <c r="P26" s="36">
        <f t="shared" si="1"/>
        <v>417714</v>
      </c>
      <c r="Q26" s="36">
        <f t="shared" si="1"/>
        <v>130485</v>
      </c>
      <c r="R26" s="36">
        <f t="shared" si="1"/>
        <v>533222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4532542</v>
      </c>
      <c r="X26" s="36">
        <f t="shared" si="1"/>
        <v>9405468</v>
      </c>
      <c r="Y26" s="36">
        <f t="shared" si="1"/>
        <v>-4872926</v>
      </c>
      <c r="Z26" s="37">
        <f>+IF(X26&lt;&gt;0,+(Y26/X26)*100,0)</f>
        <v>-51.809500601139682</v>
      </c>
      <c r="AA26" s="38">
        <f>SUM(AA16:AA25)</f>
        <v>12540609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3822343</v>
      </c>
      <c r="F27" s="31">
        <f t="shared" si="2"/>
        <v>418049</v>
      </c>
      <c r="G27" s="31">
        <f t="shared" si="2"/>
        <v>527114</v>
      </c>
      <c r="H27" s="31">
        <f t="shared" si="2"/>
        <v>0</v>
      </c>
      <c r="I27" s="31">
        <f t="shared" si="2"/>
        <v>0</v>
      </c>
      <c r="J27" s="31">
        <f t="shared" si="2"/>
        <v>527114</v>
      </c>
      <c r="K27" s="31">
        <f t="shared" si="2"/>
        <v>0</v>
      </c>
      <c r="L27" s="31">
        <f t="shared" si="2"/>
        <v>498969</v>
      </c>
      <c r="M27" s="31">
        <f t="shared" si="2"/>
        <v>2973237</v>
      </c>
      <c r="N27" s="31">
        <f t="shared" si="2"/>
        <v>3472206</v>
      </c>
      <c r="O27" s="31">
        <f t="shared" si="2"/>
        <v>-14977</v>
      </c>
      <c r="P27" s="31">
        <f t="shared" si="2"/>
        <v>417714</v>
      </c>
      <c r="Q27" s="31">
        <f t="shared" si="2"/>
        <v>130485</v>
      </c>
      <c r="R27" s="31">
        <f t="shared" si="2"/>
        <v>533222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4532542</v>
      </c>
      <c r="X27" s="31">
        <f t="shared" si="2"/>
        <v>313542</v>
      </c>
      <c r="Y27" s="31">
        <f t="shared" si="2"/>
        <v>4219000</v>
      </c>
      <c r="Z27" s="32">
        <f>+IF(X27&lt;&gt;0,+(Y27/X27)*100,0)</f>
        <v>1345.5932538543482</v>
      </c>
      <c r="AA27" s="33">
        <f>+AA14+AA26</f>
        <v>418049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3822343</v>
      </c>
      <c r="F46" s="44">
        <f t="shared" si="6"/>
        <v>418049</v>
      </c>
      <c r="G46" s="44">
        <f t="shared" si="6"/>
        <v>527114</v>
      </c>
      <c r="H46" s="44">
        <f t="shared" si="6"/>
        <v>0</v>
      </c>
      <c r="I46" s="44">
        <f t="shared" si="6"/>
        <v>0</v>
      </c>
      <c r="J46" s="44">
        <f t="shared" si="6"/>
        <v>527114</v>
      </c>
      <c r="K46" s="44">
        <f t="shared" si="6"/>
        <v>0</v>
      </c>
      <c r="L46" s="44">
        <f t="shared" si="6"/>
        <v>498969</v>
      </c>
      <c r="M46" s="44">
        <f t="shared" si="6"/>
        <v>2973237</v>
      </c>
      <c r="N46" s="44">
        <f t="shared" si="6"/>
        <v>3472206</v>
      </c>
      <c r="O46" s="44">
        <f t="shared" si="6"/>
        <v>-14977</v>
      </c>
      <c r="P46" s="44">
        <f t="shared" si="6"/>
        <v>417714</v>
      </c>
      <c r="Q46" s="44">
        <f t="shared" si="6"/>
        <v>130485</v>
      </c>
      <c r="R46" s="44">
        <f t="shared" si="6"/>
        <v>533222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4532542</v>
      </c>
      <c r="X46" s="44">
        <f t="shared" si="6"/>
        <v>313542</v>
      </c>
      <c r="Y46" s="44">
        <f t="shared" si="6"/>
        <v>4219000</v>
      </c>
      <c r="Z46" s="45">
        <f>+IF(X46&lt;&gt;0,+(Y46/X46)*100,0)</f>
        <v>1345.5932538543482</v>
      </c>
      <c r="AA46" s="46">
        <f>+AA27-AA45</f>
        <v>418049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7650329450</v>
      </c>
      <c r="D6" s="18"/>
      <c r="E6" s="19">
        <v>5632961846</v>
      </c>
      <c r="F6" s="20">
        <v>8067423778</v>
      </c>
      <c r="G6" s="20">
        <v>7886811511</v>
      </c>
      <c r="H6" s="20">
        <v>230784315</v>
      </c>
      <c r="I6" s="20">
        <v>265895265</v>
      </c>
      <c r="J6" s="20">
        <v>8383491091</v>
      </c>
      <c r="K6" s="20">
        <v>238266888</v>
      </c>
      <c r="L6" s="20">
        <v>198879367</v>
      </c>
      <c r="M6" s="20">
        <v>228553613</v>
      </c>
      <c r="N6" s="20">
        <v>665699868</v>
      </c>
      <c r="O6" s="20">
        <v>210598699</v>
      </c>
      <c r="P6" s="20">
        <v>182128168</v>
      </c>
      <c r="Q6" s="20">
        <v>237734480</v>
      </c>
      <c r="R6" s="20">
        <v>630461347</v>
      </c>
      <c r="S6" s="20"/>
      <c r="T6" s="20"/>
      <c r="U6" s="20"/>
      <c r="V6" s="20"/>
      <c r="W6" s="20">
        <v>9679652306</v>
      </c>
      <c r="X6" s="20">
        <v>8104520468</v>
      </c>
      <c r="Y6" s="20">
        <v>1575131838</v>
      </c>
      <c r="Z6" s="21">
        <v>19.435225615374435</v>
      </c>
      <c r="AA6" s="22">
        <v>8067423778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254073433</v>
      </c>
      <c r="D8" s="18"/>
      <c r="E8" s="19">
        <v>191748932</v>
      </c>
      <c r="F8" s="20">
        <v>256271119</v>
      </c>
      <c r="G8" s="20">
        <v>171013830</v>
      </c>
      <c r="H8" s="20">
        <v>136607327</v>
      </c>
      <c r="I8" s="20">
        <v>-18734925</v>
      </c>
      <c r="J8" s="20">
        <v>288886232</v>
      </c>
      <c r="K8" s="20">
        <v>-45693365</v>
      </c>
      <c r="L8" s="20">
        <v>-5239756</v>
      </c>
      <c r="M8" s="20">
        <v>-8155256</v>
      </c>
      <c r="N8" s="20">
        <v>-59088377</v>
      </c>
      <c r="O8" s="20">
        <v>-36153013</v>
      </c>
      <c r="P8" s="20">
        <v>15927675</v>
      </c>
      <c r="Q8" s="20">
        <v>-27742994</v>
      </c>
      <c r="R8" s="20">
        <v>-47968332</v>
      </c>
      <c r="S8" s="20"/>
      <c r="T8" s="20"/>
      <c r="U8" s="20"/>
      <c r="V8" s="20"/>
      <c r="W8" s="20">
        <v>181829523</v>
      </c>
      <c r="X8" s="20">
        <v>262166642</v>
      </c>
      <c r="Y8" s="20">
        <v>-80337119</v>
      </c>
      <c r="Z8" s="21">
        <v>-30.643532063091385</v>
      </c>
      <c r="AA8" s="22">
        <v>256271119</v>
      </c>
    </row>
    <row r="9" spans="1:27" x14ac:dyDescent="0.25">
      <c r="A9" s="23" t="s">
        <v>38</v>
      </c>
      <c r="B9" s="17" t="s">
        <v>33</v>
      </c>
      <c r="C9" s="18">
        <v>-522</v>
      </c>
      <c r="D9" s="18"/>
      <c r="E9" s="19">
        <v>100</v>
      </c>
      <c r="F9" s="20">
        <v>-522</v>
      </c>
      <c r="G9" s="20">
        <v>-3500</v>
      </c>
      <c r="H9" s="20"/>
      <c r="I9" s="20"/>
      <c r="J9" s="20">
        <v>-3500</v>
      </c>
      <c r="K9" s="20"/>
      <c r="L9" s="20"/>
      <c r="M9" s="20"/>
      <c r="N9" s="20"/>
      <c r="O9" s="20">
        <v>-2000</v>
      </c>
      <c r="P9" s="20">
        <v>-82498</v>
      </c>
      <c r="Q9" s="20">
        <v>69176</v>
      </c>
      <c r="R9" s="20">
        <v>-15322</v>
      </c>
      <c r="S9" s="20"/>
      <c r="T9" s="20"/>
      <c r="U9" s="20"/>
      <c r="V9" s="20"/>
      <c r="W9" s="20">
        <v>-18822</v>
      </c>
      <c r="X9" s="20">
        <v>-522</v>
      </c>
      <c r="Y9" s="20">
        <v>-18300</v>
      </c>
      <c r="Z9" s="21">
        <v>3505.7471264367814</v>
      </c>
      <c r="AA9" s="22">
        <v>-522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713692907</v>
      </c>
      <c r="D12" s="18"/>
      <c r="E12" s="19">
        <v>431297996</v>
      </c>
      <c r="F12" s="20">
        <v>685281777</v>
      </c>
      <c r="G12" s="24">
        <v>712767526</v>
      </c>
      <c r="H12" s="24">
        <v>25836846</v>
      </c>
      <c r="I12" s="24">
        <v>28873561</v>
      </c>
      <c r="J12" s="20">
        <v>767477933</v>
      </c>
      <c r="K12" s="24">
        <v>21425043</v>
      </c>
      <c r="L12" s="24">
        <v>24170488</v>
      </c>
      <c r="M12" s="20">
        <v>23379948</v>
      </c>
      <c r="N12" s="24">
        <v>68975479</v>
      </c>
      <c r="O12" s="24">
        <v>22175057</v>
      </c>
      <c r="P12" s="24">
        <v>26498060</v>
      </c>
      <c r="Q12" s="20">
        <v>22593567</v>
      </c>
      <c r="R12" s="24">
        <v>71266684</v>
      </c>
      <c r="S12" s="24"/>
      <c r="T12" s="20"/>
      <c r="U12" s="24"/>
      <c r="V12" s="24"/>
      <c r="W12" s="24">
        <v>907720096</v>
      </c>
      <c r="X12" s="20">
        <v>685281777</v>
      </c>
      <c r="Y12" s="24">
        <v>222438319</v>
      </c>
      <c r="Z12" s="25">
        <v>32.459395020509938</v>
      </c>
      <c r="AA12" s="26">
        <v>685281777</v>
      </c>
    </row>
    <row r="13" spans="1:27" x14ac:dyDescent="0.25">
      <c r="A13" s="23" t="s">
        <v>42</v>
      </c>
      <c r="B13" s="17" t="s">
        <v>33</v>
      </c>
      <c r="C13" s="18">
        <v>-5562225</v>
      </c>
      <c r="D13" s="18"/>
      <c r="E13" s="19">
        <v>-5562225</v>
      </c>
      <c r="F13" s="20">
        <v>-5562225</v>
      </c>
      <c r="G13" s="20">
        <v>-5562225</v>
      </c>
      <c r="H13" s="20"/>
      <c r="I13" s="20"/>
      <c r="J13" s="20">
        <v>-5562225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-5562225</v>
      </c>
      <c r="X13" s="20">
        <v>-5562225</v>
      </c>
      <c r="Y13" s="20"/>
      <c r="Z13" s="21"/>
      <c r="AA13" s="22">
        <v>-5562225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8612533043</v>
      </c>
      <c r="D14" s="29">
        <f>SUM(D6:D13)</f>
        <v>0</v>
      </c>
      <c r="E14" s="30">
        <f t="shared" si="0"/>
        <v>6250446649</v>
      </c>
      <c r="F14" s="31">
        <f t="shared" si="0"/>
        <v>9003413927</v>
      </c>
      <c r="G14" s="31">
        <f t="shared" si="0"/>
        <v>8765027142</v>
      </c>
      <c r="H14" s="31">
        <f t="shared" si="0"/>
        <v>393228488</v>
      </c>
      <c r="I14" s="31">
        <f t="shared" si="0"/>
        <v>276033901</v>
      </c>
      <c r="J14" s="31">
        <f t="shared" si="0"/>
        <v>9434289531</v>
      </c>
      <c r="K14" s="31">
        <f t="shared" si="0"/>
        <v>213998566</v>
      </c>
      <c r="L14" s="31">
        <f t="shared" si="0"/>
        <v>217810099</v>
      </c>
      <c r="M14" s="31">
        <f t="shared" si="0"/>
        <v>243778305</v>
      </c>
      <c r="N14" s="31">
        <f t="shared" si="0"/>
        <v>675586970</v>
      </c>
      <c r="O14" s="31">
        <f t="shared" si="0"/>
        <v>196618743</v>
      </c>
      <c r="P14" s="31">
        <f t="shared" si="0"/>
        <v>224471405</v>
      </c>
      <c r="Q14" s="31">
        <f t="shared" si="0"/>
        <v>232654229</v>
      </c>
      <c r="R14" s="31">
        <f t="shared" si="0"/>
        <v>653744377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10763620878</v>
      </c>
      <c r="X14" s="31">
        <f t="shared" si="0"/>
        <v>9046406140</v>
      </c>
      <c r="Y14" s="31">
        <f t="shared" si="0"/>
        <v>1717214738</v>
      </c>
      <c r="Z14" s="32">
        <f>+IF(X14&lt;&gt;0,+(Y14/X14)*100,0)</f>
        <v>18.982286572422229</v>
      </c>
      <c r="AA14" s="33">
        <f>SUM(AA6:AA13)</f>
        <v>9003413927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849502189</v>
      </c>
      <c r="D18" s="18"/>
      <c r="E18" s="19">
        <v>910881559</v>
      </c>
      <c r="F18" s="20">
        <v>867132481</v>
      </c>
      <c r="G18" s="24">
        <v>912640922</v>
      </c>
      <c r="H18" s="24">
        <v>-54231532</v>
      </c>
      <c r="I18" s="24">
        <v>-2197102</v>
      </c>
      <c r="J18" s="20">
        <v>856212288</v>
      </c>
      <c r="K18" s="24">
        <v>1917925</v>
      </c>
      <c r="L18" s="24">
        <v>1258829</v>
      </c>
      <c r="M18" s="20">
        <v>-300329</v>
      </c>
      <c r="N18" s="24">
        <v>2876425</v>
      </c>
      <c r="O18" s="24">
        <v>-1982914</v>
      </c>
      <c r="P18" s="24">
        <v>16648910</v>
      </c>
      <c r="Q18" s="20">
        <v>1059436</v>
      </c>
      <c r="R18" s="24">
        <v>15725432</v>
      </c>
      <c r="S18" s="24"/>
      <c r="T18" s="20"/>
      <c r="U18" s="24"/>
      <c r="V18" s="24"/>
      <c r="W18" s="24">
        <v>874814145</v>
      </c>
      <c r="X18" s="20">
        <v>857365712</v>
      </c>
      <c r="Y18" s="24">
        <v>17448433</v>
      </c>
      <c r="Z18" s="25">
        <v>2.0351213905321188</v>
      </c>
      <c r="AA18" s="26">
        <v>867132481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1222425</v>
      </c>
      <c r="D22" s="18"/>
      <c r="E22" s="19">
        <v>2186211</v>
      </c>
      <c r="F22" s="20">
        <v>1444324</v>
      </c>
      <c r="G22" s="20">
        <v>1192342</v>
      </c>
      <c r="H22" s="20">
        <v>-20657</v>
      </c>
      <c r="I22" s="20">
        <v>-24552</v>
      </c>
      <c r="J22" s="20">
        <v>1147133</v>
      </c>
      <c r="K22" s="20">
        <v>-25370</v>
      </c>
      <c r="L22" s="20">
        <v>-24552</v>
      </c>
      <c r="M22" s="20">
        <v>-25370</v>
      </c>
      <c r="N22" s="20">
        <v>-75292</v>
      </c>
      <c r="O22" s="20">
        <v>-25370</v>
      </c>
      <c r="P22" s="20">
        <v>-22914</v>
      </c>
      <c r="Q22" s="20">
        <v>-25370</v>
      </c>
      <c r="R22" s="20">
        <v>-73654</v>
      </c>
      <c r="S22" s="20"/>
      <c r="T22" s="20"/>
      <c r="U22" s="20"/>
      <c r="V22" s="20"/>
      <c r="W22" s="20">
        <v>998187</v>
      </c>
      <c r="X22" s="20">
        <v>998187</v>
      </c>
      <c r="Y22" s="20"/>
      <c r="Z22" s="21"/>
      <c r="AA22" s="22">
        <v>1444324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850724614</v>
      </c>
      <c r="D26" s="29">
        <f t="shared" ref="D26:Y26" si="1">SUM(D16:D25)</f>
        <v>0</v>
      </c>
      <c r="E26" s="35">
        <f t="shared" si="1"/>
        <v>913067770</v>
      </c>
      <c r="F26" s="36">
        <f t="shared" si="1"/>
        <v>868576805</v>
      </c>
      <c r="G26" s="36">
        <f t="shared" si="1"/>
        <v>913833264</v>
      </c>
      <c r="H26" s="36">
        <f t="shared" si="1"/>
        <v>-54252189</v>
      </c>
      <c r="I26" s="36">
        <f t="shared" si="1"/>
        <v>-2221654</v>
      </c>
      <c r="J26" s="36">
        <f t="shared" si="1"/>
        <v>857359421</v>
      </c>
      <c r="K26" s="36">
        <f t="shared" si="1"/>
        <v>1892555</v>
      </c>
      <c r="L26" s="36">
        <f t="shared" si="1"/>
        <v>1234277</v>
      </c>
      <c r="M26" s="36">
        <f t="shared" si="1"/>
        <v>-325699</v>
      </c>
      <c r="N26" s="36">
        <f t="shared" si="1"/>
        <v>2801133</v>
      </c>
      <c r="O26" s="36">
        <f t="shared" si="1"/>
        <v>-2008284</v>
      </c>
      <c r="P26" s="36">
        <f t="shared" si="1"/>
        <v>16625996</v>
      </c>
      <c r="Q26" s="36">
        <f t="shared" si="1"/>
        <v>1034066</v>
      </c>
      <c r="R26" s="36">
        <f t="shared" si="1"/>
        <v>15651778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875812332</v>
      </c>
      <c r="X26" s="36">
        <f t="shared" si="1"/>
        <v>858363899</v>
      </c>
      <c r="Y26" s="36">
        <f t="shared" si="1"/>
        <v>17448433</v>
      </c>
      <c r="Z26" s="37">
        <f>+IF(X26&lt;&gt;0,+(Y26/X26)*100,0)</f>
        <v>2.0327547582473526</v>
      </c>
      <c r="AA26" s="38">
        <f>SUM(AA16:AA25)</f>
        <v>868576805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9463257657</v>
      </c>
      <c r="D27" s="29">
        <f>+D14+D26</f>
        <v>0</v>
      </c>
      <c r="E27" s="30">
        <f t="shared" si="2"/>
        <v>7163514419</v>
      </c>
      <c r="F27" s="31">
        <f t="shared" si="2"/>
        <v>9871990732</v>
      </c>
      <c r="G27" s="31">
        <f t="shared" si="2"/>
        <v>9678860406</v>
      </c>
      <c r="H27" s="31">
        <f t="shared" si="2"/>
        <v>338976299</v>
      </c>
      <c r="I27" s="31">
        <f t="shared" si="2"/>
        <v>273812247</v>
      </c>
      <c r="J27" s="31">
        <f t="shared" si="2"/>
        <v>10291648952</v>
      </c>
      <c r="K27" s="31">
        <f t="shared" si="2"/>
        <v>215891121</v>
      </c>
      <c r="L27" s="31">
        <f t="shared" si="2"/>
        <v>219044376</v>
      </c>
      <c r="M27" s="31">
        <f t="shared" si="2"/>
        <v>243452606</v>
      </c>
      <c r="N27" s="31">
        <f t="shared" si="2"/>
        <v>678388103</v>
      </c>
      <c r="O27" s="31">
        <f t="shared" si="2"/>
        <v>194610459</v>
      </c>
      <c r="P27" s="31">
        <f t="shared" si="2"/>
        <v>241097401</v>
      </c>
      <c r="Q27" s="31">
        <f t="shared" si="2"/>
        <v>233688295</v>
      </c>
      <c r="R27" s="31">
        <f t="shared" si="2"/>
        <v>669396155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11639433210</v>
      </c>
      <c r="X27" s="31">
        <f t="shared" si="2"/>
        <v>9904770039</v>
      </c>
      <c r="Y27" s="31">
        <f t="shared" si="2"/>
        <v>1734663171</v>
      </c>
      <c r="Z27" s="32">
        <f>+IF(X27&lt;&gt;0,+(Y27/X27)*100,0)</f>
        <v>17.513411862867784</v>
      </c>
      <c r="AA27" s="33">
        <f>+AA14+AA26</f>
        <v>9871990732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889307</v>
      </c>
      <c r="D32" s="18"/>
      <c r="E32" s="19">
        <v>-1254113</v>
      </c>
      <c r="F32" s="20">
        <v>889307</v>
      </c>
      <c r="G32" s="20">
        <v>232867</v>
      </c>
      <c r="H32" s="20">
        <v>-786805</v>
      </c>
      <c r="I32" s="20">
        <v>-1059417</v>
      </c>
      <c r="J32" s="20">
        <v>-1613355</v>
      </c>
      <c r="K32" s="20">
        <v>604566</v>
      </c>
      <c r="L32" s="20">
        <v>643423</v>
      </c>
      <c r="M32" s="20">
        <v>449370</v>
      </c>
      <c r="N32" s="20">
        <v>1697359</v>
      </c>
      <c r="O32" s="20">
        <v>736650</v>
      </c>
      <c r="P32" s="20">
        <v>-145499</v>
      </c>
      <c r="Q32" s="20">
        <v>-14645417</v>
      </c>
      <c r="R32" s="20">
        <v>-14054266</v>
      </c>
      <c r="S32" s="20"/>
      <c r="T32" s="20"/>
      <c r="U32" s="20"/>
      <c r="V32" s="20"/>
      <c r="W32" s="20">
        <v>-13970262</v>
      </c>
      <c r="X32" s="20">
        <v>889307</v>
      </c>
      <c r="Y32" s="20">
        <v>-14859569</v>
      </c>
      <c r="Z32" s="21">
        <v>-1670.9155555955367</v>
      </c>
      <c r="AA32" s="22">
        <v>889307</v>
      </c>
    </row>
    <row r="33" spans="1:27" x14ac:dyDescent="0.25">
      <c r="A33" s="23" t="s">
        <v>61</v>
      </c>
      <c r="B33" s="17" t="s">
        <v>33</v>
      </c>
      <c r="C33" s="18">
        <v>427794122</v>
      </c>
      <c r="D33" s="18"/>
      <c r="E33" s="19">
        <v>302218451</v>
      </c>
      <c r="F33" s="20">
        <v>1288366228</v>
      </c>
      <c r="G33" s="20">
        <v>1278976384</v>
      </c>
      <c r="H33" s="20">
        <v>86257305</v>
      </c>
      <c r="I33" s="20">
        <v>-31941395</v>
      </c>
      <c r="J33" s="20">
        <v>1333292294</v>
      </c>
      <c r="K33" s="20">
        <v>39639423</v>
      </c>
      <c r="L33" s="20">
        <v>18186166</v>
      </c>
      <c r="M33" s="20">
        <v>36911393</v>
      </c>
      <c r="N33" s="20">
        <v>94736982</v>
      </c>
      <c r="O33" s="20">
        <v>27090082</v>
      </c>
      <c r="P33" s="20">
        <v>17927851</v>
      </c>
      <c r="Q33" s="20">
        <v>36144598</v>
      </c>
      <c r="R33" s="20">
        <v>81162531</v>
      </c>
      <c r="S33" s="20"/>
      <c r="T33" s="20"/>
      <c r="U33" s="20"/>
      <c r="V33" s="20"/>
      <c r="W33" s="20">
        <v>1509191807</v>
      </c>
      <c r="X33" s="20">
        <v>1292345528</v>
      </c>
      <c r="Y33" s="20">
        <v>216846279</v>
      </c>
      <c r="Z33" s="21">
        <v>16.779280331908264</v>
      </c>
      <c r="AA33" s="22">
        <v>1288366228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>
        <v>3848000</v>
      </c>
      <c r="I34" s="20"/>
      <c r="J34" s="20">
        <v>3848000</v>
      </c>
      <c r="K34" s="20"/>
      <c r="L34" s="20"/>
      <c r="M34" s="20">
        <v>-945664</v>
      </c>
      <c r="N34" s="20">
        <v>-945664</v>
      </c>
      <c r="O34" s="20"/>
      <c r="P34" s="20">
        <v>-2655338</v>
      </c>
      <c r="Q34" s="20">
        <v>-295038</v>
      </c>
      <c r="R34" s="20">
        <v>-2950376</v>
      </c>
      <c r="S34" s="20"/>
      <c r="T34" s="20"/>
      <c r="U34" s="20"/>
      <c r="V34" s="20"/>
      <c r="W34" s="20">
        <v>-48040</v>
      </c>
      <c r="X34" s="20"/>
      <c r="Y34" s="20">
        <v>-48040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999122280</v>
      </c>
      <c r="D36" s="18"/>
      <c r="E36" s="19">
        <v>701574835</v>
      </c>
      <c r="F36" s="20">
        <v>140765319</v>
      </c>
      <c r="G36" s="20">
        <v>128411768</v>
      </c>
      <c r="H36" s="20">
        <v>5267030</v>
      </c>
      <c r="I36" s="20">
        <v>5570691</v>
      </c>
      <c r="J36" s="20">
        <v>139249489</v>
      </c>
      <c r="K36" s="20">
        <v>5497253</v>
      </c>
      <c r="L36" s="20">
        <v>5048098</v>
      </c>
      <c r="M36" s="20">
        <v>6036750</v>
      </c>
      <c r="N36" s="20">
        <v>16582101</v>
      </c>
      <c r="O36" s="20">
        <v>5454996</v>
      </c>
      <c r="P36" s="20">
        <v>5867561</v>
      </c>
      <c r="Q36" s="20">
        <v>5951446</v>
      </c>
      <c r="R36" s="20">
        <v>17274003</v>
      </c>
      <c r="S36" s="20"/>
      <c r="T36" s="20"/>
      <c r="U36" s="20"/>
      <c r="V36" s="20"/>
      <c r="W36" s="20">
        <v>173105593</v>
      </c>
      <c r="X36" s="20">
        <v>136185882</v>
      </c>
      <c r="Y36" s="20">
        <v>36919711</v>
      </c>
      <c r="Z36" s="21">
        <v>27.109793216304169</v>
      </c>
      <c r="AA36" s="22">
        <v>140765319</v>
      </c>
    </row>
    <row r="37" spans="1:27" x14ac:dyDescent="0.25">
      <c r="A37" s="23" t="s">
        <v>65</v>
      </c>
      <c r="B37" s="17" t="s">
        <v>33</v>
      </c>
      <c r="C37" s="18"/>
      <c r="D37" s="18"/>
      <c r="E37" s="19">
        <v>-296000</v>
      </c>
      <c r="F37" s="20">
        <v>-500</v>
      </c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>
        <v>-1800</v>
      </c>
      <c r="Y37" s="20">
        <v>1800</v>
      </c>
      <c r="Z37" s="21">
        <v>-100</v>
      </c>
      <c r="AA37" s="22">
        <v>-500</v>
      </c>
    </row>
    <row r="38" spans="1:27" x14ac:dyDescent="0.25">
      <c r="A38" s="27" t="s">
        <v>66</v>
      </c>
      <c r="B38" s="28" t="s">
        <v>33</v>
      </c>
      <c r="C38" s="29">
        <f>SUM(C30:C37)</f>
        <v>1427805709</v>
      </c>
      <c r="D38" s="29">
        <f t="shared" ref="D38:Y38" si="3">SUM(D30:D37)</f>
        <v>0</v>
      </c>
      <c r="E38" s="30">
        <f t="shared" si="3"/>
        <v>1002243173</v>
      </c>
      <c r="F38" s="31">
        <f t="shared" si="3"/>
        <v>1430020354</v>
      </c>
      <c r="G38" s="31">
        <f t="shared" si="3"/>
        <v>1407621019</v>
      </c>
      <c r="H38" s="31">
        <f t="shared" si="3"/>
        <v>94585530</v>
      </c>
      <c r="I38" s="31">
        <f t="shared" si="3"/>
        <v>-27430121</v>
      </c>
      <c r="J38" s="31">
        <f t="shared" si="3"/>
        <v>1474776428</v>
      </c>
      <c r="K38" s="31">
        <f t="shared" si="3"/>
        <v>45741242</v>
      </c>
      <c r="L38" s="31">
        <f t="shared" si="3"/>
        <v>23877687</v>
      </c>
      <c r="M38" s="31">
        <f t="shared" si="3"/>
        <v>42451849</v>
      </c>
      <c r="N38" s="31">
        <f t="shared" si="3"/>
        <v>112070778</v>
      </c>
      <c r="O38" s="31">
        <f t="shared" si="3"/>
        <v>33281728</v>
      </c>
      <c r="P38" s="31">
        <f t="shared" si="3"/>
        <v>20994575</v>
      </c>
      <c r="Q38" s="31">
        <f t="shared" si="3"/>
        <v>27155589</v>
      </c>
      <c r="R38" s="31">
        <f t="shared" si="3"/>
        <v>81431892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1668279098</v>
      </c>
      <c r="X38" s="31">
        <f t="shared" si="3"/>
        <v>1429418917</v>
      </c>
      <c r="Y38" s="31">
        <f t="shared" si="3"/>
        <v>238860181</v>
      </c>
      <c r="Z38" s="32">
        <f>+IF(X38&lt;&gt;0,+(Y38/X38)*100,0)</f>
        <v>16.710299420222377</v>
      </c>
      <c r="AA38" s="33">
        <f>SUM(AA30:AA37)</f>
        <v>1430020354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-1473800</v>
      </c>
      <c r="F43" s="20">
        <v>3500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3600</v>
      </c>
      <c r="Y43" s="20">
        <v>-3600</v>
      </c>
      <c r="Z43" s="21">
        <v>-100</v>
      </c>
      <c r="AA43" s="22">
        <v>3500</v>
      </c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-1473800</v>
      </c>
      <c r="F44" s="36">
        <f t="shared" si="4"/>
        <v>3500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3600</v>
      </c>
      <c r="Y44" s="36">
        <f t="shared" si="4"/>
        <v>-3600</v>
      </c>
      <c r="Z44" s="37">
        <f>+IF(X44&lt;&gt;0,+(Y44/X44)*100,0)</f>
        <v>-100</v>
      </c>
      <c r="AA44" s="38">
        <f>SUM(AA40:AA43)</f>
        <v>3500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1427805709</v>
      </c>
      <c r="D45" s="29">
        <f>+D38+D44</f>
        <v>0</v>
      </c>
      <c r="E45" s="30">
        <f t="shared" si="5"/>
        <v>1000769373</v>
      </c>
      <c r="F45" s="31">
        <f t="shared" si="5"/>
        <v>1430023854</v>
      </c>
      <c r="G45" s="31">
        <f t="shared" si="5"/>
        <v>1407621019</v>
      </c>
      <c r="H45" s="31">
        <f t="shared" si="5"/>
        <v>94585530</v>
      </c>
      <c r="I45" s="31">
        <f t="shared" si="5"/>
        <v>-27430121</v>
      </c>
      <c r="J45" s="31">
        <f t="shared" si="5"/>
        <v>1474776428</v>
      </c>
      <c r="K45" s="31">
        <f t="shared" si="5"/>
        <v>45741242</v>
      </c>
      <c r="L45" s="31">
        <f t="shared" si="5"/>
        <v>23877687</v>
      </c>
      <c r="M45" s="31">
        <f t="shared" si="5"/>
        <v>42451849</v>
      </c>
      <c r="N45" s="31">
        <f t="shared" si="5"/>
        <v>112070778</v>
      </c>
      <c r="O45" s="31">
        <f t="shared" si="5"/>
        <v>33281728</v>
      </c>
      <c r="P45" s="31">
        <f t="shared" si="5"/>
        <v>20994575</v>
      </c>
      <c r="Q45" s="31">
        <f t="shared" si="5"/>
        <v>27155589</v>
      </c>
      <c r="R45" s="31">
        <f t="shared" si="5"/>
        <v>81431892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1668279098</v>
      </c>
      <c r="X45" s="31">
        <f t="shared" si="5"/>
        <v>1429422517</v>
      </c>
      <c r="Y45" s="31">
        <f t="shared" si="5"/>
        <v>238856581</v>
      </c>
      <c r="Z45" s="32">
        <f>+IF(X45&lt;&gt;0,+(Y45/X45)*100,0)</f>
        <v>16.710005485383018</v>
      </c>
      <c r="AA45" s="33">
        <f>+AA38+AA44</f>
        <v>1430023854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8035451948</v>
      </c>
      <c r="D46" s="42">
        <f t="shared" si="6"/>
        <v>0</v>
      </c>
      <c r="E46" s="43">
        <f t="shared" si="6"/>
        <v>6162745046</v>
      </c>
      <c r="F46" s="44">
        <f t="shared" si="6"/>
        <v>8441966878</v>
      </c>
      <c r="G46" s="44">
        <f t="shared" si="6"/>
        <v>8271239387</v>
      </c>
      <c r="H46" s="44">
        <f t="shared" si="6"/>
        <v>244390769</v>
      </c>
      <c r="I46" s="44">
        <f t="shared" si="6"/>
        <v>301242368</v>
      </c>
      <c r="J46" s="44">
        <f t="shared" si="6"/>
        <v>8816872524</v>
      </c>
      <c r="K46" s="44">
        <f t="shared" si="6"/>
        <v>170149879</v>
      </c>
      <c r="L46" s="44">
        <f t="shared" si="6"/>
        <v>195166689</v>
      </c>
      <c r="M46" s="44">
        <f t="shared" si="6"/>
        <v>201000757</v>
      </c>
      <c r="N46" s="44">
        <f t="shared" si="6"/>
        <v>566317325</v>
      </c>
      <c r="O46" s="44">
        <f t="shared" si="6"/>
        <v>161328731</v>
      </c>
      <c r="P46" s="44">
        <f t="shared" si="6"/>
        <v>220102826</v>
      </c>
      <c r="Q46" s="44">
        <f t="shared" si="6"/>
        <v>206532706</v>
      </c>
      <c r="R46" s="44">
        <f t="shared" si="6"/>
        <v>587964263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9971154112</v>
      </c>
      <c r="X46" s="44">
        <f t="shared" si="6"/>
        <v>8475347522</v>
      </c>
      <c r="Y46" s="44">
        <f t="shared" si="6"/>
        <v>1495806590</v>
      </c>
      <c r="Z46" s="45">
        <f>+IF(X46&lt;&gt;0,+(Y46/X46)*100,0)</f>
        <v>17.648911576985363</v>
      </c>
      <c r="AA46" s="46">
        <f>+AA27-AA45</f>
        <v>8441966878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922581762</v>
      </c>
      <c r="D48" s="18"/>
      <c r="E48" s="19">
        <v>773560449</v>
      </c>
      <c r="F48" s="20">
        <v>922581761</v>
      </c>
      <c r="G48" s="20">
        <v>923165990</v>
      </c>
      <c r="H48" s="20">
        <v>29404418</v>
      </c>
      <c r="I48" s="20">
        <v>65221866</v>
      </c>
      <c r="J48" s="20">
        <v>1017792274</v>
      </c>
      <c r="K48" s="20">
        <v>-6576399</v>
      </c>
      <c r="L48" s="20">
        <v>-4940472</v>
      </c>
      <c r="M48" s="20">
        <v>18759536</v>
      </c>
      <c r="N48" s="20">
        <v>7242665</v>
      </c>
      <c r="O48" s="20">
        <v>-25786509</v>
      </c>
      <c r="P48" s="20">
        <v>15603635</v>
      </c>
      <c r="Q48" s="20">
        <v>23384301</v>
      </c>
      <c r="R48" s="20">
        <v>13201427</v>
      </c>
      <c r="S48" s="20"/>
      <c r="T48" s="20"/>
      <c r="U48" s="20"/>
      <c r="V48" s="20"/>
      <c r="W48" s="20">
        <v>1038236366</v>
      </c>
      <c r="X48" s="20">
        <v>922581761</v>
      </c>
      <c r="Y48" s="20">
        <v>115654605</v>
      </c>
      <c r="Z48" s="47">
        <v>12.53597349189304</v>
      </c>
      <c r="AA48" s="22">
        <v>922581761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922581762</v>
      </c>
      <c r="D51" s="50">
        <f t="shared" ref="D51:Y51" si="7">SUM(D48:D50)</f>
        <v>0</v>
      </c>
      <c r="E51" s="51">
        <f t="shared" si="7"/>
        <v>773560449</v>
      </c>
      <c r="F51" s="52">
        <f t="shared" si="7"/>
        <v>922581761</v>
      </c>
      <c r="G51" s="52">
        <f t="shared" si="7"/>
        <v>923165990</v>
      </c>
      <c r="H51" s="52">
        <f t="shared" si="7"/>
        <v>29404418</v>
      </c>
      <c r="I51" s="52">
        <f t="shared" si="7"/>
        <v>65221866</v>
      </c>
      <c r="J51" s="52">
        <f t="shared" si="7"/>
        <v>1017792274</v>
      </c>
      <c r="K51" s="52">
        <f t="shared" si="7"/>
        <v>-6576399</v>
      </c>
      <c r="L51" s="52">
        <f t="shared" si="7"/>
        <v>-4940472</v>
      </c>
      <c r="M51" s="52">
        <f t="shared" si="7"/>
        <v>18759536</v>
      </c>
      <c r="N51" s="52">
        <f t="shared" si="7"/>
        <v>7242665</v>
      </c>
      <c r="O51" s="52">
        <f t="shared" si="7"/>
        <v>-25786509</v>
      </c>
      <c r="P51" s="52">
        <f t="shared" si="7"/>
        <v>15603635</v>
      </c>
      <c r="Q51" s="52">
        <f t="shared" si="7"/>
        <v>23384301</v>
      </c>
      <c r="R51" s="52">
        <f t="shared" si="7"/>
        <v>13201427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1038236366</v>
      </c>
      <c r="X51" s="52">
        <f t="shared" si="7"/>
        <v>922581761</v>
      </c>
      <c r="Y51" s="52">
        <f t="shared" si="7"/>
        <v>115654605</v>
      </c>
      <c r="Z51" s="53">
        <f>+IF(X51&lt;&gt;0,+(Y51/X51)*100,0)</f>
        <v>12.53597349189304</v>
      </c>
      <c r="AA51" s="54">
        <f>SUM(AA48:AA50)</f>
        <v>922581761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-12949419</v>
      </c>
      <c r="D6" s="18"/>
      <c r="E6" s="19">
        <v>12354065</v>
      </c>
      <c r="F6" s="20">
        <v>9313133</v>
      </c>
      <c r="G6" s="20">
        <v>-10609579</v>
      </c>
      <c r="H6" s="20">
        <v>-3810138</v>
      </c>
      <c r="I6" s="20">
        <v>-3254155</v>
      </c>
      <c r="J6" s="20">
        <v>-17673872</v>
      </c>
      <c r="K6" s="20">
        <v>1389235</v>
      </c>
      <c r="L6" s="20">
        <v>-1822600</v>
      </c>
      <c r="M6" s="20">
        <v>410418</v>
      </c>
      <c r="N6" s="20">
        <v>-22947</v>
      </c>
      <c r="O6" s="20">
        <v>-845934</v>
      </c>
      <c r="P6" s="20">
        <v>558450</v>
      </c>
      <c r="Q6" s="20">
        <v>3684936</v>
      </c>
      <c r="R6" s="20">
        <v>3397452</v>
      </c>
      <c r="S6" s="20"/>
      <c r="T6" s="20"/>
      <c r="U6" s="20"/>
      <c r="V6" s="20"/>
      <c r="W6" s="20">
        <v>-14299367</v>
      </c>
      <c r="X6" s="20">
        <v>6145114</v>
      </c>
      <c r="Y6" s="20">
        <v>-20444481</v>
      </c>
      <c r="Z6" s="21">
        <v>-332.69490199856341</v>
      </c>
      <c r="AA6" s="22">
        <v>9313133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-1589843</v>
      </c>
      <c r="D8" s="18"/>
      <c r="E8" s="19">
        <v>1485096</v>
      </c>
      <c r="F8" s="20">
        <v>-2792974</v>
      </c>
      <c r="G8" s="20">
        <v>-1135128</v>
      </c>
      <c r="H8" s="20">
        <v>-2081507</v>
      </c>
      <c r="I8" s="20">
        <v>-24065</v>
      </c>
      <c r="J8" s="20">
        <v>-3240700</v>
      </c>
      <c r="K8" s="20">
        <v>-2547569</v>
      </c>
      <c r="L8" s="20">
        <v>1660116</v>
      </c>
      <c r="M8" s="20">
        <v>678453</v>
      </c>
      <c r="N8" s="20">
        <v>-209000</v>
      </c>
      <c r="O8" s="20">
        <v>69619</v>
      </c>
      <c r="P8" s="20">
        <v>426120</v>
      </c>
      <c r="Q8" s="20">
        <v>-7028886</v>
      </c>
      <c r="R8" s="20">
        <v>-6533147</v>
      </c>
      <c r="S8" s="20"/>
      <c r="T8" s="20"/>
      <c r="U8" s="20"/>
      <c r="V8" s="20"/>
      <c r="W8" s="20">
        <v>-9982847</v>
      </c>
      <c r="X8" s="20">
        <v>-3977195</v>
      </c>
      <c r="Y8" s="20">
        <v>-6005652</v>
      </c>
      <c r="Z8" s="21">
        <v>151.00220130016254</v>
      </c>
      <c r="AA8" s="22">
        <v>-2792974</v>
      </c>
    </row>
    <row r="9" spans="1:27" x14ac:dyDescent="0.25">
      <c r="A9" s="23" t="s">
        <v>38</v>
      </c>
      <c r="B9" s="17" t="s">
        <v>33</v>
      </c>
      <c r="C9" s="18">
        <v>349924</v>
      </c>
      <c r="D9" s="18"/>
      <c r="E9" s="19">
        <v>10440</v>
      </c>
      <c r="F9" s="20">
        <v>372863</v>
      </c>
      <c r="G9" s="20">
        <v>931375</v>
      </c>
      <c r="H9" s="20">
        <v>10342</v>
      </c>
      <c r="I9" s="20">
        <v>272263</v>
      </c>
      <c r="J9" s="20">
        <v>1213980</v>
      </c>
      <c r="K9" s="20">
        <v>-14671</v>
      </c>
      <c r="L9" s="20">
        <v>120861</v>
      </c>
      <c r="M9" s="20">
        <v>170713</v>
      </c>
      <c r="N9" s="20">
        <v>276903</v>
      </c>
      <c r="O9" s="20">
        <v>129521</v>
      </c>
      <c r="P9" s="20">
        <v>134047</v>
      </c>
      <c r="Q9" s="20">
        <v>133518</v>
      </c>
      <c r="R9" s="20">
        <v>397086</v>
      </c>
      <c r="S9" s="20"/>
      <c r="T9" s="20"/>
      <c r="U9" s="20"/>
      <c r="V9" s="20"/>
      <c r="W9" s="20">
        <v>1887969</v>
      </c>
      <c r="X9" s="20">
        <v>367131</v>
      </c>
      <c r="Y9" s="20">
        <v>1520838</v>
      </c>
      <c r="Z9" s="21">
        <v>414.24940961128317</v>
      </c>
      <c r="AA9" s="22">
        <v>372863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-18646308</v>
      </c>
      <c r="D11" s="18"/>
      <c r="E11" s="19">
        <v>-13689800</v>
      </c>
      <c r="F11" s="20">
        <v>-20864312</v>
      </c>
      <c r="G11" s="20">
        <v>-20871571</v>
      </c>
      <c r="H11" s="20">
        <v>181176</v>
      </c>
      <c r="I11" s="20">
        <v>111688</v>
      </c>
      <c r="J11" s="20">
        <v>-20578707</v>
      </c>
      <c r="K11" s="20">
        <v>-211746</v>
      </c>
      <c r="L11" s="20">
        <v>9528</v>
      </c>
      <c r="M11" s="20">
        <v>165116</v>
      </c>
      <c r="N11" s="20">
        <v>-37102</v>
      </c>
      <c r="O11" s="20">
        <v>-439403</v>
      </c>
      <c r="P11" s="20">
        <v>495108</v>
      </c>
      <c r="Q11" s="20">
        <v>168985</v>
      </c>
      <c r="R11" s="20">
        <v>224690</v>
      </c>
      <c r="S11" s="20"/>
      <c r="T11" s="20"/>
      <c r="U11" s="20"/>
      <c r="V11" s="20"/>
      <c r="W11" s="20">
        <v>-20391119</v>
      </c>
      <c r="X11" s="20">
        <v>-20864312</v>
      </c>
      <c r="Y11" s="20">
        <v>473193</v>
      </c>
      <c r="Z11" s="21">
        <v>-2.2679540068227508</v>
      </c>
      <c r="AA11" s="22">
        <v>-20864312</v>
      </c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-32835646</v>
      </c>
      <c r="D14" s="29">
        <f>SUM(D6:D13)</f>
        <v>0</v>
      </c>
      <c r="E14" s="30">
        <f t="shared" si="0"/>
        <v>159801</v>
      </c>
      <c r="F14" s="31">
        <f t="shared" si="0"/>
        <v>-13971290</v>
      </c>
      <c r="G14" s="31">
        <f t="shared" si="0"/>
        <v>-31684903</v>
      </c>
      <c r="H14" s="31">
        <f t="shared" si="0"/>
        <v>-5700127</v>
      </c>
      <c r="I14" s="31">
        <f t="shared" si="0"/>
        <v>-2894269</v>
      </c>
      <c r="J14" s="31">
        <f t="shared" si="0"/>
        <v>-40279299</v>
      </c>
      <c r="K14" s="31">
        <f t="shared" si="0"/>
        <v>-1384751</v>
      </c>
      <c r="L14" s="31">
        <f t="shared" si="0"/>
        <v>-32095</v>
      </c>
      <c r="M14" s="31">
        <f t="shared" si="0"/>
        <v>1424700</v>
      </c>
      <c r="N14" s="31">
        <f t="shared" si="0"/>
        <v>7854</v>
      </c>
      <c r="O14" s="31">
        <f t="shared" si="0"/>
        <v>-1086197</v>
      </c>
      <c r="P14" s="31">
        <f t="shared" si="0"/>
        <v>1613725</v>
      </c>
      <c r="Q14" s="31">
        <f t="shared" si="0"/>
        <v>-3041447</v>
      </c>
      <c r="R14" s="31">
        <f t="shared" si="0"/>
        <v>-2513919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-42785364</v>
      </c>
      <c r="X14" s="31">
        <f t="shared" si="0"/>
        <v>-18329262</v>
      </c>
      <c r="Y14" s="31">
        <f t="shared" si="0"/>
        <v>-24456102</v>
      </c>
      <c r="Z14" s="32">
        <f>+IF(X14&lt;&gt;0,+(Y14/X14)*100,0)</f>
        <v>133.42655039793746</v>
      </c>
      <c r="AA14" s="33">
        <f>SUM(AA6:AA13)</f>
        <v>-13971290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-28835673</v>
      </c>
      <c r="D18" s="18"/>
      <c r="E18" s="19">
        <v>-3076010</v>
      </c>
      <c r="F18" s="20">
        <v>-6403874</v>
      </c>
      <c r="G18" s="24">
        <v>-5020003</v>
      </c>
      <c r="H18" s="24">
        <v>-374572</v>
      </c>
      <c r="I18" s="24">
        <v>-1829372</v>
      </c>
      <c r="J18" s="20">
        <v>-7223947</v>
      </c>
      <c r="K18" s="24">
        <v>-2373007</v>
      </c>
      <c r="L18" s="24">
        <v>-2373007</v>
      </c>
      <c r="M18" s="20">
        <v>-3469564</v>
      </c>
      <c r="N18" s="24">
        <v>-8215578</v>
      </c>
      <c r="O18" s="24">
        <v>-3469564</v>
      </c>
      <c r="P18" s="24">
        <v>-3469564</v>
      </c>
      <c r="Q18" s="20">
        <v>-5048576</v>
      </c>
      <c r="R18" s="24">
        <v>-11987704</v>
      </c>
      <c r="S18" s="24"/>
      <c r="T18" s="20"/>
      <c r="U18" s="24"/>
      <c r="V18" s="24"/>
      <c r="W18" s="24">
        <v>-27427229</v>
      </c>
      <c r="X18" s="20">
        <v>-5759862</v>
      </c>
      <c r="Y18" s="24">
        <v>-21667367</v>
      </c>
      <c r="Z18" s="25">
        <v>376.17857858400077</v>
      </c>
      <c r="AA18" s="26">
        <v>-6403874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-28835673</v>
      </c>
      <c r="D26" s="29">
        <f t="shared" ref="D26:Y26" si="1">SUM(D16:D25)</f>
        <v>0</v>
      </c>
      <c r="E26" s="35">
        <f t="shared" si="1"/>
        <v>-3076010</v>
      </c>
      <c r="F26" s="36">
        <f t="shared" si="1"/>
        <v>-6403874</v>
      </c>
      <c r="G26" s="36">
        <f t="shared" si="1"/>
        <v>-5020003</v>
      </c>
      <c r="H26" s="36">
        <f t="shared" si="1"/>
        <v>-374572</v>
      </c>
      <c r="I26" s="36">
        <f t="shared" si="1"/>
        <v>-1829372</v>
      </c>
      <c r="J26" s="36">
        <f t="shared" si="1"/>
        <v>-7223947</v>
      </c>
      <c r="K26" s="36">
        <f t="shared" si="1"/>
        <v>-2373007</v>
      </c>
      <c r="L26" s="36">
        <f t="shared" si="1"/>
        <v>-2373007</v>
      </c>
      <c r="M26" s="36">
        <f t="shared" si="1"/>
        <v>-3469564</v>
      </c>
      <c r="N26" s="36">
        <f t="shared" si="1"/>
        <v>-8215578</v>
      </c>
      <c r="O26" s="36">
        <f t="shared" si="1"/>
        <v>-3469564</v>
      </c>
      <c r="P26" s="36">
        <f t="shared" si="1"/>
        <v>-3469564</v>
      </c>
      <c r="Q26" s="36">
        <f t="shared" si="1"/>
        <v>-5048576</v>
      </c>
      <c r="R26" s="36">
        <f t="shared" si="1"/>
        <v>-11987704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-27427229</v>
      </c>
      <c r="X26" s="36">
        <f t="shared" si="1"/>
        <v>-5759862</v>
      </c>
      <c r="Y26" s="36">
        <f t="shared" si="1"/>
        <v>-21667367</v>
      </c>
      <c r="Z26" s="37">
        <f>+IF(X26&lt;&gt;0,+(Y26/X26)*100,0)</f>
        <v>376.17857858400077</v>
      </c>
      <c r="AA26" s="38">
        <f>SUM(AA16:AA25)</f>
        <v>-6403874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-61671319</v>
      </c>
      <c r="D27" s="29">
        <f>+D14+D26</f>
        <v>0</v>
      </c>
      <c r="E27" s="30">
        <f t="shared" si="2"/>
        <v>-2916209</v>
      </c>
      <c r="F27" s="31">
        <f t="shared" si="2"/>
        <v>-20375164</v>
      </c>
      <c r="G27" s="31">
        <f t="shared" si="2"/>
        <v>-36704906</v>
      </c>
      <c r="H27" s="31">
        <f t="shared" si="2"/>
        <v>-6074699</v>
      </c>
      <c r="I27" s="31">
        <f t="shared" si="2"/>
        <v>-4723641</v>
      </c>
      <c r="J27" s="31">
        <f t="shared" si="2"/>
        <v>-47503246</v>
      </c>
      <c r="K27" s="31">
        <f t="shared" si="2"/>
        <v>-3757758</v>
      </c>
      <c r="L27" s="31">
        <f t="shared" si="2"/>
        <v>-2405102</v>
      </c>
      <c r="M27" s="31">
        <f t="shared" si="2"/>
        <v>-2044864</v>
      </c>
      <c r="N27" s="31">
        <f t="shared" si="2"/>
        <v>-8207724</v>
      </c>
      <c r="O27" s="31">
        <f t="shared" si="2"/>
        <v>-4555761</v>
      </c>
      <c r="P27" s="31">
        <f t="shared" si="2"/>
        <v>-1855839</v>
      </c>
      <c r="Q27" s="31">
        <f t="shared" si="2"/>
        <v>-8090023</v>
      </c>
      <c r="R27" s="31">
        <f t="shared" si="2"/>
        <v>-14501623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-70212593</v>
      </c>
      <c r="X27" s="31">
        <f t="shared" si="2"/>
        <v>-24089124</v>
      </c>
      <c r="Y27" s="31">
        <f t="shared" si="2"/>
        <v>-46123469</v>
      </c>
      <c r="Z27" s="32">
        <f>+IF(X27&lt;&gt;0,+(Y27/X27)*100,0)</f>
        <v>191.47009662949966</v>
      </c>
      <c r="AA27" s="33">
        <f>+AA14+AA26</f>
        <v>-20375164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>
        <v>-3505722</v>
      </c>
      <c r="H33" s="20">
        <v>-12484302</v>
      </c>
      <c r="I33" s="20">
        <v>8184266</v>
      </c>
      <c r="J33" s="20">
        <v>-7805758</v>
      </c>
      <c r="K33" s="20">
        <v>-8424657</v>
      </c>
      <c r="L33" s="20">
        <v>257518</v>
      </c>
      <c r="M33" s="20">
        <v>206767</v>
      </c>
      <c r="N33" s="20">
        <v>-7960372</v>
      </c>
      <c r="O33" s="20">
        <v>-337949</v>
      </c>
      <c r="P33" s="20">
        <v>160080</v>
      </c>
      <c r="Q33" s="20">
        <v>-87352</v>
      </c>
      <c r="R33" s="20">
        <v>-265221</v>
      </c>
      <c r="S33" s="20"/>
      <c r="T33" s="20"/>
      <c r="U33" s="20"/>
      <c r="V33" s="20"/>
      <c r="W33" s="20">
        <v>-16031351</v>
      </c>
      <c r="X33" s="20"/>
      <c r="Y33" s="20">
        <v>-16031351</v>
      </c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-3505722</v>
      </c>
      <c r="H38" s="31">
        <f t="shared" si="3"/>
        <v>-12484302</v>
      </c>
      <c r="I38" s="31">
        <f t="shared" si="3"/>
        <v>8184266</v>
      </c>
      <c r="J38" s="31">
        <f t="shared" si="3"/>
        <v>-7805758</v>
      </c>
      <c r="K38" s="31">
        <f t="shared" si="3"/>
        <v>-8424657</v>
      </c>
      <c r="L38" s="31">
        <f t="shared" si="3"/>
        <v>257518</v>
      </c>
      <c r="M38" s="31">
        <f t="shared" si="3"/>
        <v>206767</v>
      </c>
      <c r="N38" s="31">
        <f t="shared" si="3"/>
        <v>-7960372</v>
      </c>
      <c r="O38" s="31">
        <f t="shared" si="3"/>
        <v>-337949</v>
      </c>
      <c r="P38" s="31">
        <f t="shared" si="3"/>
        <v>160080</v>
      </c>
      <c r="Q38" s="31">
        <f t="shared" si="3"/>
        <v>-87352</v>
      </c>
      <c r="R38" s="31">
        <f t="shared" si="3"/>
        <v>-265221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-16031351</v>
      </c>
      <c r="X38" s="31">
        <f t="shared" si="3"/>
        <v>0</v>
      </c>
      <c r="Y38" s="31">
        <f t="shared" si="3"/>
        <v>-16031351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-3505722</v>
      </c>
      <c r="H45" s="31">
        <f t="shared" si="5"/>
        <v>-12484302</v>
      </c>
      <c r="I45" s="31">
        <f t="shared" si="5"/>
        <v>8184266</v>
      </c>
      <c r="J45" s="31">
        <f t="shared" si="5"/>
        <v>-7805758</v>
      </c>
      <c r="K45" s="31">
        <f t="shared" si="5"/>
        <v>-8424657</v>
      </c>
      <c r="L45" s="31">
        <f t="shared" si="5"/>
        <v>257518</v>
      </c>
      <c r="M45" s="31">
        <f t="shared" si="5"/>
        <v>206767</v>
      </c>
      <c r="N45" s="31">
        <f t="shared" si="5"/>
        <v>-7960372</v>
      </c>
      <c r="O45" s="31">
        <f t="shared" si="5"/>
        <v>-337949</v>
      </c>
      <c r="P45" s="31">
        <f t="shared" si="5"/>
        <v>160080</v>
      </c>
      <c r="Q45" s="31">
        <f t="shared" si="5"/>
        <v>-87352</v>
      </c>
      <c r="R45" s="31">
        <f t="shared" si="5"/>
        <v>-265221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-16031351</v>
      </c>
      <c r="X45" s="31">
        <f t="shared" si="5"/>
        <v>0</v>
      </c>
      <c r="Y45" s="31">
        <f t="shared" si="5"/>
        <v>-16031351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-61671319</v>
      </c>
      <c r="D46" s="42">
        <f t="shared" si="6"/>
        <v>0</v>
      </c>
      <c r="E46" s="43">
        <f t="shared" si="6"/>
        <v>-2916209</v>
      </c>
      <c r="F46" s="44">
        <f t="shared" si="6"/>
        <v>-20375164</v>
      </c>
      <c r="G46" s="44">
        <f t="shared" si="6"/>
        <v>-33199184</v>
      </c>
      <c r="H46" s="44">
        <f t="shared" si="6"/>
        <v>6409603</v>
      </c>
      <c r="I46" s="44">
        <f t="shared" si="6"/>
        <v>-12907907</v>
      </c>
      <c r="J46" s="44">
        <f t="shared" si="6"/>
        <v>-39697488</v>
      </c>
      <c r="K46" s="44">
        <f t="shared" si="6"/>
        <v>4666899</v>
      </c>
      <c r="L46" s="44">
        <f t="shared" si="6"/>
        <v>-2662620</v>
      </c>
      <c r="M46" s="44">
        <f t="shared" si="6"/>
        <v>-2251631</v>
      </c>
      <c r="N46" s="44">
        <f t="shared" si="6"/>
        <v>-247352</v>
      </c>
      <c r="O46" s="44">
        <f t="shared" si="6"/>
        <v>-4217812</v>
      </c>
      <c r="P46" s="44">
        <f t="shared" si="6"/>
        <v>-2015919</v>
      </c>
      <c r="Q46" s="44">
        <f t="shared" si="6"/>
        <v>-8002671</v>
      </c>
      <c r="R46" s="44">
        <f t="shared" si="6"/>
        <v>-14236402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-54181242</v>
      </c>
      <c r="X46" s="44">
        <f t="shared" si="6"/>
        <v>-24089124</v>
      </c>
      <c r="Y46" s="44">
        <f t="shared" si="6"/>
        <v>-30092118</v>
      </c>
      <c r="Z46" s="45">
        <f>+IF(X46&lt;&gt;0,+(Y46/X46)*100,0)</f>
        <v>124.91993482203836</v>
      </c>
      <c r="AA46" s="46">
        <f>+AA27-AA45</f>
        <v>-20375164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34399130</v>
      </c>
      <c r="D48" s="18"/>
      <c r="E48" s="19">
        <v>54595174</v>
      </c>
      <c r="F48" s="20">
        <v>45268409</v>
      </c>
      <c r="G48" s="20">
        <v>34399130</v>
      </c>
      <c r="H48" s="20"/>
      <c r="I48" s="20"/>
      <c r="J48" s="20">
        <v>34399130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34399130</v>
      </c>
      <c r="X48" s="20">
        <v>41554449</v>
      </c>
      <c r="Y48" s="20">
        <v>-7155319</v>
      </c>
      <c r="Z48" s="47">
        <v>-17.219140602730647</v>
      </c>
      <c r="AA48" s="22">
        <v>45268409</v>
      </c>
    </row>
    <row r="49" spans="1:27" x14ac:dyDescent="0.25">
      <c r="A49" s="23" t="s">
        <v>75</v>
      </c>
      <c r="B49" s="17" t="s">
        <v>33</v>
      </c>
      <c r="C49" s="18"/>
      <c r="D49" s="18"/>
      <c r="E49" s="19">
        <v>4808771</v>
      </c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34399130</v>
      </c>
      <c r="D51" s="50">
        <f t="shared" ref="D51:Y51" si="7">SUM(D48:D50)</f>
        <v>0</v>
      </c>
      <c r="E51" s="51">
        <f t="shared" si="7"/>
        <v>59403945</v>
      </c>
      <c r="F51" s="52">
        <f t="shared" si="7"/>
        <v>45268409</v>
      </c>
      <c r="G51" s="52">
        <f t="shared" si="7"/>
        <v>34399130</v>
      </c>
      <c r="H51" s="52">
        <f t="shared" si="7"/>
        <v>0</v>
      </c>
      <c r="I51" s="52">
        <f t="shared" si="7"/>
        <v>0</v>
      </c>
      <c r="J51" s="52">
        <f t="shared" si="7"/>
        <v>34399130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34399130</v>
      </c>
      <c r="X51" s="52">
        <f t="shared" si="7"/>
        <v>41554449</v>
      </c>
      <c r="Y51" s="52">
        <f t="shared" si="7"/>
        <v>-7155319</v>
      </c>
      <c r="Z51" s="53">
        <f>+IF(X51&lt;&gt;0,+(Y51/X51)*100,0)</f>
        <v>-17.219140602730647</v>
      </c>
      <c r="AA51" s="54">
        <f>SUM(AA48:AA50)</f>
        <v>45268409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2018776</v>
      </c>
      <c r="D6" s="18"/>
      <c r="E6" s="19">
        <v>3002397</v>
      </c>
      <c r="F6" s="20">
        <v>3002397</v>
      </c>
      <c r="G6" s="20"/>
      <c r="H6" s="20">
        <v>1853961</v>
      </c>
      <c r="I6" s="20">
        <v>1957178</v>
      </c>
      <c r="J6" s="20">
        <v>3811139</v>
      </c>
      <c r="K6" s="20">
        <v>1698712</v>
      </c>
      <c r="L6" s="20">
        <v>1954258</v>
      </c>
      <c r="M6" s="20">
        <v>3686508</v>
      </c>
      <c r="N6" s="20">
        <v>7339478</v>
      </c>
      <c r="O6" s="20">
        <v>3930819</v>
      </c>
      <c r="P6" s="20">
        <v>4033555</v>
      </c>
      <c r="Q6" s="20">
        <v>2722333</v>
      </c>
      <c r="R6" s="20">
        <v>10686707</v>
      </c>
      <c r="S6" s="20"/>
      <c r="T6" s="20"/>
      <c r="U6" s="20"/>
      <c r="V6" s="20"/>
      <c r="W6" s="20">
        <v>21837324</v>
      </c>
      <c r="X6" s="20">
        <v>2251791</v>
      </c>
      <c r="Y6" s="20">
        <v>19585533</v>
      </c>
      <c r="Z6" s="21">
        <v>869.77579180305804</v>
      </c>
      <c r="AA6" s="22">
        <v>3002397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19047359</v>
      </c>
      <c r="D8" s="18"/>
      <c r="E8" s="19">
        <v>-1585318</v>
      </c>
      <c r="F8" s="20">
        <v>-1585318</v>
      </c>
      <c r="G8" s="20">
        <v>456620</v>
      </c>
      <c r="H8" s="20">
        <v>344070</v>
      </c>
      <c r="I8" s="20">
        <v>-9854</v>
      </c>
      <c r="J8" s="20">
        <v>790836</v>
      </c>
      <c r="K8" s="20">
        <v>166182</v>
      </c>
      <c r="L8" s="20">
        <v>194319</v>
      </c>
      <c r="M8" s="20">
        <v>135388</v>
      </c>
      <c r="N8" s="20">
        <v>495889</v>
      </c>
      <c r="O8" s="20">
        <v>165765</v>
      </c>
      <c r="P8" s="20">
        <v>157587</v>
      </c>
      <c r="Q8" s="20">
        <v>127666</v>
      </c>
      <c r="R8" s="20">
        <v>451018</v>
      </c>
      <c r="S8" s="20"/>
      <c r="T8" s="20"/>
      <c r="U8" s="20"/>
      <c r="V8" s="20"/>
      <c r="W8" s="20">
        <v>1737743</v>
      </c>
      <c r="X8" s="20">
        <v>-1188981</v>
      </c>
      <c r="Y8" s="20">
        <v>2926724</v>
      </c>
      <c r="Z8" s="21">
        <v>-246.15397554712817</v>
      </c>
      <c r="AA8" s="22">
        <v>-1585318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31953</v>
      </c>
      <c r="D12" s="18"/>
      <c r="E12" s="19">
        <v>4798385</v>
      </c>
      <c r="F12" s="20">
        <v>4798385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3598803</v>
      </c>
      <c r="Y12" s="24">
        <v>-3598803</v>
      </c>
      <c r="Z12" s="25">
        <v>-100</v>
      </c>
      <c r="AA12" s="26">
        <v>4798385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21098088</v>
      </c>
      <c r="D14" s="29">
        <f>SUM(D6:D13)</f>
        <v>0</v>
      </c>
      <c r="E14" s="30">
        <f t="shared" si="0"/>
        <v>6215464</v>
      </c>
      <c r="F14" s="31">
        <f t="shared" si="0"/>
        <v>6215464</v>
      </c>
      <c r="G14" s="31">
        <f t="shared" si="0"/>
        <v>456620</v>
      </c>
      <c r="H14" s="31">
        <f t="shared" si="0"/>
        <v>2198031</v>
      </c>
      <c r="I14" s="31">
        <f t="shared" si="0"/>
        <v>1947324</v>
      </c>
      <c r="J14" s="31">
        <f t="shared" si="0"/>
        <v>4601975</v>
      </c>
      <c r="K14" s="31">
        <f t="shared" si="0"/>
        <v>1864894</v>
      </c>
      <c r="L14" s="31">
        <f t="shared" si="0"/>
        <v>2148577</v>
      </c>
      <c r="M14" s="31">
        <f t="shared" si="0"/>
        <v>3821896</v>
      </c>
      <c r="N14" s="31">
        <f t="shared" si="0"/>
        <v>7835367</v>
      </c>
      <c r="O14" s="31">
        <f t="shared" si="0"/>
        <v>4096584</v>
      </c>
      <c r="P14" s="31">
        <f t="shared" si="0"/>
        <v>4191142</v>
      </c>
      <c r="Q14" s="31">
        <f t="shared" si="0"/>
        <v>2849999</v>
      </c>
      <c r="R14" s="31">
        <f t="shared" si="0"/>
        <v>11137725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23575067</v>
      </c>
      <c r="X14" s="31">
        <f t="shared" si="0"/>
        <v>4661613</v>
      </c>
      <c r="Y14" s="31">
        <f t="shared" si="0"/>
        <v>18913454</v>
      </c>
      <c r="Z14" s="32">
        <f>+IF(X14&lt;&gt;0,+(Y14/X14)*100,0)</f>
        <v>405.72767409049186</v>
      </c>
      <c r="AA14" s="33">
        <f>SUM(AA6:AA13)</f>
        <v>6215464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37666051</v>
      </c>
      <c r="D18" s="18"/>
      <c r="E18" s="19">
        <v>-3014225</v>
      </c>
      <c r="F18" s="20">
        <v>-3014225</v>
      </c>
      <c r="G18" s="24">
        <v>2730810</v>
      </c>
      <c r="H18" s="24">
        <v>15665</v>
      </c>
      <c r="I18" s="24"/>
      <c r="J18" s="20">
        <v>2746475</v>
      </c>
      <c r="K18" s="24">
        <v>114485</v>
      </c>
      <c r="L18" s="24">
        <v>311406</v>
      </c>
      <c r="M18" s="20">
        <v>-1620516</v>
      </c>
      <c r="N18" s="24">
        <v>-1194625</v>
      </c>
      <c r="O18" s="24">
        <v>731175</v>
      </c>
      <c r="P18" s="24">
        <v>-165625</v>
      </c>
      <c r="Q18" s="20">
        <v>-1075435</v>
      </c>
      <c r="R18" s="24">
        <v>-509885</v>
      </c>
      <c r="S18" s="24"/>
      <c r="T18" s="20"/>
      <c r="U18" s="24"/>
      <c r="V18" s="24"/>
      <c r="W18" s="24">
        <v>1041965</v>
      </c>
      <c r="X18" s="20">
        <v>-2260683</v>
      </c>
      <c r="Y18" s="24">
        <v>3302648</v>
      </c>
      <c r="Z18" s="25">
        <v>-146.09071683203706</v>
      </c>
      <c r="AA18" s="26">
        <v>-3014225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37666051</v>
      </c>
      <c r="D26" s="29">
        <f t="shared" ref="D26:Y26" si="1">SUM(D16:D25)</f>
        <v>0</v>
      </c>
      <c r="E26" s="35">
        <f t="shared" si="1"/>
        <v>-3014225</v>
      </c>
      <c r="F26" s="36">
        <f t="shared" si="1"/>
        <v>-3014225</v>
      </c>
      <c r="G26" s="36">
        <f t="shared" si="1"/>
        <v>2730810</v>
      </c>
      <c r="H26" s="36">
        <f t="shared" si="1"/>
        <v>15665</v>
      </c>
      <c r="I26" s="36">
        <f t="shared" si="1"/>
        <v>0</v>
      </c>
      <c r="J26" s="36">
        <f t="shared" si="1"/>
        <v>2746475</v>
      </c>
      <c r="K26" s="36">
        <f t="shared" si="1"/>
        <v>114485</v>
      </c>
      <c r="L26" s="36">
        <f t="shared" si="1"/>
        <v>311406</v>
      </c>
      <c r="M26" s="36">
        <f t="shared" si="1"/>
        <v>-1620516</v>
      </c>
      <c r="N26" s="36">
        <f t="shared" si="1"/>
        <v>-1194625</v>
      </c>
      <c r="O26" s="36">
        <f t="shared" si="1"/>
        <v>731175</v>
      </c>
      <c r="P26" s="36">
        <f t="shared" si="1"/>
        <v>-165625</v>
      </c>
      <c r="Q26" s="36">
        <f t="shared" si="1"/>
        <v>-1075435</v>
      </c>
      <c r="R26" s="36">
        <f t="shared" si="1"/>
        <v>-509885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1041965</v>
      </c>
      <c r="X26" s="36">
        <f t="shared" si="1"/>
        <v>-2260683</v>
      </c>
      <c r="Y26" s="36">
        <f t="shared" si="1"/>
        <v>3302648</v>
      </c>
      <c r="Z26" s="37">
        <f>+IF(X26&lt;&gt;0,+(Y26/X26)*100,0)</f>
        <v>-146.09071683203706</v>
      </c>
      <c r="AA26" s="38">
        <f>SUM(AA16:AA25)</f>
        <v>-3014225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58764139</v>
      </c>
      <c r="D27" s="29">
        <f>+D14+D26</f>
        <v>0</v>
      </c>
      <c r="E27" s="30">
        <f t="shared" si="2"/>
        <v>3201239</v>
      </c>
      <c r="F27" s="31">
        <f t="shared" si="2"/>
        <v>3201239</v>
      </c>
      <c r="G27" s="31">
        <f t="shared" si="2"/>
        <v>3187430</v>
      </c>
      <c r="H27" s="31">
        <f t="shared" si="2"/>
        <v>2213696</v>
      </c>
      <c r="I27" s="31">
        <f t="shared" si="2"/>
        <v>1947324</v>
      </c>
      <c r="J27" s="31">
        <f t="shared" si="2"/>
        <v>7348450</v>
      </c>
      <c r="K27" s="31">
        <f t="shared" si="2"/>
        <v>1979379</v>
      </c>
      <c r="L27" s="31">
        <f t="shared" si="2"/>
        <v>2459983</v>
      </c>
      <c r="M27" s="31">
        <f t="shared" si="2"/>
        <v>2201380</v>
      </c>
      <c r="N27" s="31">
        <f t="shared" si="2"/>
        <v>6640742</v>
      </c>
      <c r="O27" s="31">
        <f t="shared" si="2"/>
        <v>4827759</v>
      </c>
      <c r="P27" s="31">
        <f t="shared" si="2"/>
        <v>4025517</v>
      </c>
      <c r="Q27" s="31">
        <f t="shared" si="2"/>
        <v>1774564</v>
      </c>
      <c r="R27" s="31">
        <f t="shared" si="2"/>
        <v>10627840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24617032</v>
      </c>
      <c r="X27" s="31">
        <f t="shared" si="2"/>
        <v>2400930</v>
      </c>
      <c r="Y27" s="31">
        <f t="shared" si="2"/>
        <v>22216102</v>
      </c>
      <c r="Z27" s="32">
        <f>+IF(X27&lt;&gt;0,+(Y27/X27)*100,0)</f>
        <v>925.31235812789203</v>
      </c>
      <c r="AA27" s="33">
        <f>+AA14+AA26</f>
        <v>3201239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>
        <v>4531841</v>
      </c>
      <c r="F33" s="20">
        <v>4531841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3398886</v>
      </c>
      <c r="Y33" s="20">
        <v>-3398886</v>
      </c>
      <c r="Z33" s="21">
        <v>-100</v>
      </c>
      <c r="AA33" s="22">
        <v>4531841</v>
      </c>
    </row>
    <row r="34" spans="1:27" x14ac:dyDescent="0.25">
      <c r="A34" s="23" t="s">
        <v>62</v>
      </c>
      <c r="B34" s="17" t="s">
        <v>33</v>
      </c>
      <c r="C34" s="18">
        <v>20280000</v>
      </c>
      <c r="D34" s="18"/>
      <c r="E34" s="19"/>
      <c r="F34" s="20"/>
      <c r="G34" s="20">
        <v>28343000</v>
      </c>
      <c r="H34" s="20"/>
      <c r="I34" s="20"/>
      <c r="J34" s="20">
        <v>28343000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28343000</v>
      </c>
      <c r="X34" s="20"/>
      <c r="Y34" s="20">
        <v>28343000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101215</v>
      </c>
      <c r="D36" s="18"/>
      <c r="E36" s="19">
        <v>5408713</v>
      </c>
      <c r="F36" s="20">
        <v>5408713</v>
      </c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>
        <v>4056534</v>
      </c>
      <c r="Y36" s="20">
        <v>-4056534</v>
      </c>
      <c r="Z36" s="21">
        <v>-100</v>
      </c>
      <c r="AA36" s="22">
        <v>5408713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20381215</v>
      </c>
      <c r="D38" s="29">
        <f t="shared" ref="D38:Y38" si="3">SUM(D30:D37)</f>
        <v>0</v>
      </c>
      <c r="E38" s="30">
        <f t="shared" si="3"/>
        <v>9940554</v>
      </c>
      <c r="F38" s="31">
        <f t="shared" si="3"/>
        <v>9940554</v>
      </c>
      <c r="G38" s="31">
        <f t="shared" si="3"/>
        <v>28343000</v>
      </c>
      <c r="H38" s="31">
        <f t="shared" si="3"/>
        <v>0</v>
      </c>
      <c r="I38" s="31">
        <f t="shared" si="3"/>
        <v>0</v>
      </c>
      <c r="J38" s="31">
        <f t="shared" si="3"/>
        <v>28343000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28343000</v>
      </c>
      <c r="X38" s="31">
        <f t="shared" si="3"/>
        <v>7455420</v>
      </c>
      <c r="Y38" s="31">
        <f t="shared" si="3"/>
        <v>20887580</v>
      </c>
      <c r="Z38" s="32">
        <f>+IF(X38&lt;&gt;0,+(Y38/X38)*100,0)</f>
        <v>280.16637560325239</v>
      </c>
      <c r="AA38" s="33">
        <f>SUM(AA30:AA37)</f>
        <v>9940554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20381215</v>
      </c>
      <c r="D45" s="29">
        <f>+D38+D44</f>
        <v>0</v>
      </c>
      <c r="E45" s="30">
        <f t="shared" si="5"/>
        <v>9940554</v>
      </c>
      <c r="F45" s="31">
        <f t="shared" si="5"/>
        <v>9940554</v>
      </c>
      <c r="G45" s="31">
        <f t="shared" si="5"/>
        <v>28343000</v>
      </c>
      <c r="H45" s="31">
        <f t="shared" si="5"/>
        <v>0</v>
      </c>
      <c r="I45" s="31">
        <f t="shared" si="5"/>
        <v>0</v>
      </c>
      <c r="J45" s="31">
        <f t="shared" si="5"/>
        <v>28343000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28343000</v>
      </c>
      <c r="X45" s="31">
        <f t="shared" si="5"/>
        <v>7455420</v>
      </c>
      <c r="Y45" s="31">
        <f t="shared" si="5"/>
        <v>20887580</v>
      </c>
      <c r="Z45" s="32">
        <f>+IF(X45&lt;&gt;0,+(Y45/X45)*100,0)</f>
        <v>280.16637560325239</v>
      </c>
      <c r="AA45" s="33">
        <f>+AA38+AA44</f>
        <v>9940554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38382924</v>
      </c>
      <c r="D46" s="42">
        <f t="shared" si="6"/>
        <v>0</v>
      </c>
      <c r="E46" s="43">
        <f t="shared" si="6"/>
        <v>-6739315</v>
      </c>
      <c r="F46" s="44">
        <f t="shared" si="6"/>
        <v>-6739315</v>
      </c>
      <c r="G46" s="44">
        <f t="shared" si="6"/>
        <v>-25155570</v>
      </c>
      <c r="H46" s="44">
        <f t="shared" si="6"/>
        <v>2213696</v>
      </c>
      <c r="I46" s="44">
        <f t="shared" si="6"/>
        <v>1947324</v>
      </c>
      <c r="J46" s="44">
        <f t="shared" si="6"/>
        <v>-20994550</v>
      </c>
      <c r="K46" s="44">
        <f t="shared" si="6"/>
        <v>1979379</v>
      </c>
      <c r="L46" s="44">
        <f t="shared" si="6"/>
        <v>2459983</v>
      </c>
      <c r="M46" s="44">
        <f t="shared" si="6"/>
        <v>2201380</v>
      </c>
      <c r="N46" s="44">
        <f t="shared" si="6"/>
        <v>6640742</v>
      </c>
      <c r="O46" s="44">
        <f t="shared" si="6"/>
        <v>4827759</v>
      </c>
      <c r="P46" s="44">
        <f t="shared" si="6"/>
        <v>4025517</v>
      </c>
      <c r="Q46" s="44">
        <f t="shared" si="6"/>
        <v>1774564</v>
      </c>
      <c r="R46" s="44">
        <f t="shared" si="6"/>
        <v>10627840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-3725968</v>
      </c>
      <c r="X46" s="44">
        <f t="shared" si="6"/>
        <v>-5054490</v>
      </c>
      <c r="Y46" s="44">
        <f t="shared" si="6"/>
        <v>1328522</v>
      </c>
      <c r="Z46" s="45">
        <f>+IF(X46&lt;&gt;0,+(Y46/X46)*100,0)</f>
        <v>-26.283997000686522</v>
      </c>
      <c r="AA46" s="46">
        <f>+AA27-AA45</f>
        <v>-6739315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238579274</v>
      </c>
      <c r="D48" s="18"/>
      <c r="E48" s="19"/>
      <c r="F48" s="20"/>
      <c r="G48" s="20">
        <v>282953561</v>
      </c>
      <c r="H48" s="20"/>
      <c r="I48" s="20"/>
      <c r="J48" s="20">
        <v>282953561</v>
      </c>
      <c r="K48" s="20"/>
      <c r="L48" s="20">
        <v>2148197</v>
      </c>
      <c r="M48" s="20">
        <v>-1074098</v>
      </c>
      <c r="N48" s="20">
        <v>1074099</v>
      </c>
      <c r="O48" s="20"/>
      <c r="P48" s="20">
        <v>-1074098</v>
      </c>
      <c r="Q48" s="20"/>
      <c r="R48" s="20">
        <v>-1074098</v>
      </c>
      <c r="S48" s="20"/>
      <c r="T48" s="20"/>
      <c r="U48" s="20"/>
      <c r="V48" s="20"/>
      <c r="W48" s="20">
        <v>282953562</v>
      </c>
      <c r="X48" s="20"/>
      <c r="Y48" s="20">
        <v>282953562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238579274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282953561</v>
      </c>
      <c r="H51" s="52">
        <f t="shared" si="7"/>
        <v>0</v>
      </c>
      <c r="I51" s="52">
        <f t="shared" si="7"/>
        <v>0</v>
      </c>
      <c r="J51" s="52">
        <f t="shared" si="7"/>
        <v>282953561</v>
      </c>
      <c r="K51" s="52">
        <f t="shared" si="7"/>
        <v>0</v>
      </c>
      <c r="L51" s="52">
        <f t="shared" si="7"/>
        <v>2148197</v>
      </c>
      <c r="M51" s="52">
        <f t="shared" si="7"/>
        <v>-1074098</v>
      </c>
      <c r="N51" s="52">
        <f t="shared" si="7"/>
        <v>1074099</v>
      </c>
      <c r="O51" s="52">
        <f t="shared" si="7"/>
        <v>0</v>
      </c>
      <c r="P51" s="52">
        <f t="shared" si="7"/>
        <v>-1074098</v>
      </c>
      <c r="Q51" s="52">
        <f t="shared" si="7"/>
        <v>0</v>
      </c>
      <c r="R51" s="52">
        <f t="shared" si="7"/>
        <v>-1074098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282953562</v>
      </c>
      <c r="X51" s="52">
        <f t="shared" si="7"/>
        <v>0</v>
      </c>
      <c r="Y51" s="52">
        <f t="shared" si="7"/>
        <v>282953562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119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33100968</v>
      </c>
      <c r="D6" s="18"/>
      <c r="E6" s="19">
        <v>-21945317</v>
      </c>
      <c r="F6" s="20">
        <v>-23873478</v>
      </c>
      <c r="G6" s="20">
        <v>-24949011</v>
      </c>
      <c r="H6" s="20">
        <v>36638580</v>
      </c>
      <c r="I6" s="20">
        <v>1821855</v>
      </c>
      <c r="J6" s="20">
        <v>13511424</v>
      </c>
      <c r="K6" s="20">
        <v>563313</v>
      </c>
      <c r="L6" s="20">
        <v>1133873</v>
      </c>
      <c r="M6" s="20">
        <v>3687692</v>
      </c>
      <c r="N6" s="20">
        <v>5384878</v>
      </c>
      <c r="O6" s="20">
        <v>-731759</v>
      </c>
      <c r="P6" s="20">
        <v>1349793</v>
      </c>
      <c r="Q6" s="20">
        <v>4461186</v>
      </c>
      <c r="R6" s="20">
        <v>5079220</v>
      </c>
      <c r="S6" s="20"/>
      <c r="T6" s="20"/>
      <c r="U6" s="20"/>
      <c r="V6" s="20"/>
      <c r="W6" s="20">
        <v>23975522</v>
      </c>
      <c r="X6" s="20">
        <v>-17905104</v>
      </c>
      <c r="Y6" s="20">
        <v>41880626</v>
      </c>
      <c r="Z6" s="21">
        <v>-233.90328255004832</v>
      </c>
      <c r="AA6" s="22">
        <v>-23873478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44021185</v>
      </c>
      <c r="D8" s="18"/>
      <c r="E8" s="19">
        <v>1448360</v>
      </c>
      <c r="F8" s="20">
        <v>1448360</v>
      </c>
      <c r="G8" s="20">
        <v>-43008208</v>
      </c>
      <c r="H8" s="20">
        <v>45151813</v>
      </c>
      <c r="I8" s="20">
        <v>1122431</v>
      </c>
      <c r="J8" s="20">
        <v>3266036</v>
      </c>
      <c r="K8" s="20">
        <v>1414942</v>
      </c>
      <c r="L8" s="20">
        <v>1335130</v>
      </c>
      <c r="M8" s="20">
        <v>1102794</v>
      </c>
      <c r="N8" s="20">
        <v>3852866</v>
      </c>
      <c r="O8" s="20">
        <v>1305023</v>
      </c>
      <c r="P8" s="20">
        <v>1074315</v>
      </c>
      <c r="Q8" s="20">
        <v>1303714</v>
      </c>
      <c r="R8" s="20">
        <v>3683052</v>
      </c>
      <c r="S8" s="20"/>
      <c r="T8" s="20"/>
      <c r="U8" s="20"/>
      <c r="V8" s="20"/>
      <c r="W8" s="20">
        <v>10801954</v>
      </c>
      <c r="X8" s="20">
        <v>1086264</v>
      </c>
      <c r="Y8" s="20">
        <v>9715690</v>
      </c>
      <c r="Z8" s="21">
        <v>894.41332861993033</v>
      </c>
      <c r="AA8" s="22">
        <v>1448360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391276</v>
      </c>
      <c r="D12" s="18"/>
      <c r="E12" s="19">
        <v>6219130</v>
      </c>
      <c r="F12" s="20">
        <v>6594130</v>
      </c>
      <c r="G12" s="24">
        <v>-391276</v>
      </c>
      <c r="H12" s="24">
        <v>391276</v>
      </c>
      <c r="I12" s="24">
        <v>36521</v>
      </c>
      <c r="J12" s="20">
        <v>36521</v>
      </c>
      <c r="K12" s="24"/>
      <c r="L12" s="24"/>
      <c r="M12" s="20"/>
      <c r="N12" s="24"/>
      <c r="O12" s="24"/>
      <c r="P12" s="24"/>
      <c r="Q12" s="20">
        <v>129741</v>
      </c>
      <c r="R12" s="24">
        <v>129741</v>
      </c>
      <c r="S12" s="24"/>
      <c r="T12" s="20"/>
      <c r="U12" s="24"/>
      <c r="V12" s="24"/>
      <c r="W12" s="24">
        <v>166262</v>
      </c>
      <c r="X12" s="20">
        <v>4945599</v>
      </c>
      <c r="Y12" s="24">
        <v>-4779337</v>
      </c>
      <c r="Z12" s="25">
        <v>-96.638182756022076</v>
      </c>
      <c r="AA12" s="26">
        <v>6594130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77513429</v>
      </c>
      <c r="D14" s="29">
        <f>SUM(D6:D13)</f>
        <v>0</v>
      </c>
      <c r="E14" s="30">
        <f t="shared" si="0"/>
        <v>-14277827</v>
      </c>
      <c r="F14" s="31">
        <f t="shared" si="0"/>
        <v>-15830988</v>
      </c>
      <c r="G14" s="31">
        <f t="shared" si="0"/>
        <v>-68348495</v>
      </c>
      <c r="H14" s="31">
        <f t="shared" si="0"/>
        <v>82181669</v>
      </c>
      <c r="I14" s="31">
        <f t="shared" si="0"/>
        <v>2980807</v>
      </c>
      <c r="J14" s="31">
        <f t="shared" si="0"/>
        <v>16813981</v>
      </c>
      <c r="K14" s="31">
        <f t="shared" si="0"/>
        <v>1978255</v>
      </c>
      <c r="L14" s="31">
        <f t="shared" si="0"/>
        <v>2469003</v>
      </c>
      <c r="M14" s="31">
        <f t="shared" si="0"/>
        <v>4790486</v>
      </c>
      <c r="N14" s="31">
        <f t="shared" si="0"/>
        <v>9237744</v>
      </c>
      <c r="O14" s="31">
        <f t="shared" si="0"/>
        <v>573264</v>
      </c>
      <c r="P14" s="31">
        <f t="shared" si="0"/>
        <v>2424108</v>
      </c>
      <c r="Q14" s="31">
        <f t="shared" si="0"/>
        <v>5894641</v>
      </c>
      <c r="R14" s="31">
        <f t="shared" si="0"/>
        <v>8892013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34943738</v>
      </c>
      <c r="X14" s="31">
        <f t="shared" si="0"/>
        <v>-11873241</v>
      </c>
      <c r="Y14" s="31">
        <f t="shared" si="0"/>
        <v>46816979</v>
      </c>
      <c r="Z14" s="32">
        <f>+IF(X14&lt;&gt;0,+(Y14/X14)*100,0)</f>
        <v>-394.30665140208976</v>
      </c>
      <c r="AA14" s="33">
        <f>SUM(AA6:AA13)</f>
        <v>-15830988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15552175</v>
      </c>
      <c r="D18" s="18"/>
      <c r="E18" s="19">
        <v>11503913</v>
      </c>
      <c r="F18" s="20">
        <v>11503913</v>
      </c>
      <c r="G18" s="24">
        <v>-15760456</v>
      </c>
      <c r="H18" s="24">
        <v>15639952</v>
      </c>
      <c r="I18" s="24">
        <v>176306</v>
      </c>
      <c r="J18" s="20">
        <v>55802</v>
      </c>
      <c r="K18" s="24">
        <v>1465667</v>
      </c>
      <c r="L18" s="24">
        <v>984492</v>
      </c>
      <c r="M18" s="20">
        <v>-67165</v>
      </c>
      <c r="N18" s="24">
        <v>2382994</v>
      </c>
      <c r="O18" s="24">
        <v>1457535</v>
      </c>
      <c r="P18" s="24">
        <v>944391</v>
      </c>
      <c r="Q18" s="20">
        <v>2420401</v>
      </c>
      <c r="R18" s="24">
        <v>4822327</v>
      </c>
      <c r="S18" s="24"/>
      <c r="T18" s="20"/>
      <c r="U18" s="24"/>
      <c r="V18" s="24"/>
      <c r="W18" s="24">
        <v>7261123</v>
      </c>
      <c r="X18" s="20">
        <v>8627940</v>
      </c>
      <c r="Y18" s="24">
        <v>-1366817</v>
      </c>
      <c r="Z18" s="25">
        <v>-15.841753651508936</v>
      </c>
      <c r="AA18" s="26">
        <v>11503913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15552175</v>
      </c>
      <c r="D26" s="29">
        <f t="shared" ref="D26:Y26" si="1">SUM(D16:D25)</f>
        <v>0</v>
      </c>
      <c r="E26" s="35">
        <f t="shared" si="1"/>
        <v>11503913</v>
      </c>
      <c r="F26" s="36">
        <f t="shared" si="1"/>
        <v>11503913</v>
      </c>
      <c r="G26" s="36">
        <f t="shared" si="1"/>
        <v>-15760456</v>
      </c>
      <c r="H26" s="36">
        <f t="shared" si="1"/>
        <v>15639952</v>
      </c>
      <c r="I26" s="36">
        <f t="shared" si="1"/>
        <v>176306</v>
      </c>
      <c r="J26" s="36">
        <f t="shared" si="1"/>
        <v>55802</v>
      </c>
      <c r="K26" s="36">
        <f t="shared" si="1"/>
        <v>1465667</v>
      </c>
      <c r="L26" s="36">
        <f t="shared" si="1"/>
        <v>984492</v>
      </c>
      <c r="M26" s="36">
        <f t="shared" si="1"/>
        <v>-67165</v>
      </c>
      <c r="N26" s="36">
        <f t="shared" si="1"/>
        <v>2382994</v>
      </c>
      <c r="O26" s="36">
        <f t="shared" si="1"/>
        <v>1457535</v>
      </c>
      <c r="P26" s="36">
        <f t="shared" si="1"/>
        <v>944391</v>
      </c>
      <c r="Q26" s="36">
        <f t="shared" si="1"/>
        <v>2420401</v>
      </c>
      <c r="R26" s="36">
        <f t="shared" si="1"/>
        <v>4822327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7261123</v>
      </c>
      <c r="X26" s="36">
        <f t="shared" si="1"/>
        <v>8627940</v>
      </c>
      <c r="Y26" s="36">
        <f t="shared" si="1"/>
        <v>-1366817</v>
      </c>
      <c r="Z26" s="37">
        <f>+IF(X26&lt;&gt;0,+(Y26/X26)*100,0)</f>
        <v>-15.841753651508936</v>
      </c>
      <c r="AA26" s="38">
        <f>SUM(AA16:AA25)</f>
        <v>11503913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93065604</v>
      </c>
      <c r="D27" s="29">
        <f>+D14+D26</f>
        <v>0</v>
      </c>
      <c r="E27" s="30">
        <f t="shared" si="2"/>
        <v>-2773914</v>
      </c>
      <c r="F27" s="31">
        <f t="shared" si="2"/>
        <v>-4327075</v>
      </c>
      <c r="G27" s="31">
        <f t="shared" si="2"/>
        <v>-84108951</v>
      </c>
      <c r="H27" s="31">
        <f t="shared" si="2"/>
        <v>97821621</v>
      </c>
      <c r="I27" s="31">
        <f t="shared" si="2"/>
        <v>3157113</v>
      </c>
      <c r="J27" s="31">
        <f t="shared" si="2"/>
        <v>16869783</v>
      </c>
      <c r="K27" s="31">
        <f t="shared" si="2"/>
        <v>3443922</v>
      </c>
      <c r="L27" s="31">
        <f t="shared" si="2"/>
        <v>3453495</v>
      </c>
      <c r="M27" s="31">
        <f t="shared" si="2"/>
        <v>4723321</v>
      </c>
      <c r="N27" s="31">
        <f t="shared" si="2"/>
        <v>11620738</v>
      </c>
      <c r="O27" s="31">
        <f t="shared" si="2"/>
        <v>2030799</v>
      </c>
      <c r="P27" s="31">
        <f t="shared" si="2"/>
        <v>3368499</v>
      </c>
      <c r="Q27" s="31">
        <f t="shared" si="2"/>
        <v>8315042</v>
      </c>
      <c r="R27" s="31">
        <f t="shared" si="2"/>
        <v>13714340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42204861</v>
      </c>
      <c r="X27" s="31">
        <f t="shared" si="2"/>
        <v>-3245301</v>
      </c>
      <c r="Y27" s="31">
        <f t="shared" si="2"/>
        <v>45450162</v>
      </c>
      <c r="Z27" s="32">
        <f>+IF(X27&lt;&gt;0,+(Y27/X27)*100,0)</f>
        <v>-1400.4914182074328</v>
      </c>
      <c r="AA27" s="33">
        <f>+AA14+AA26</f>
        <v>-4327075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-13161405</v>
      </c>
      <c r="D33" s="18"/>
      <c r="E33" s="19"/>
      <c r="F33" s="20">
        <v>27698</v>
      </c>
      <c r="G33" s="20">
        <v>13161405</v>
      </c>
      <c r="H33" s="20">
        <v>-13161405</v>
      </c>
      <c r="I33" s="20"/>
      <c r="J33" s="20"/>
      <c r="K33" s="20"/>
      <c r="L33" s="20"/>
      <c r="M33" s="20"/>
      <c r="N33" s="20"/>
      <c r="O33" s="20">
        <v>-374836</v>
      </c>
      <c r="P33" s="20">
        <v>1163289</v>
      </c>
      <c r="Q33" s="20">
        <v>863731</v>
      </c>
      <c r="R33" s="20">
        <v>1652184</v>
      </c>
      <c r="S33" s="20"/>
      <c r="T33" s="20"/>
      <c r="U33" s="20"/>
      <c r="V33" s="20"/>
      <c r="W33" s="20">
        <v>1652184</v>
      </c>
      <c r="X33" s="20">
        <v>20772</v>
      </c>
      <c r="Y33" s="20">
        <v>1631412</v>
      </c>
      <c r="Z33" s="21">
        <v>7853.8994800693245</v>
      </c>
      <c r="AA33" s="22">
        <v>27698</v>
      </c>
    </row>
    <row r="34" spans="1:27" x14ac:dyDescent="0.25">
      <c r="A34" s="23" t="s">
        <v>62</v>
      </c>
      <c r="B34" s="17" t="s">
        <v>33</v>
      </c>
      <c r="C34" s="18">
        <v>-1054400</v>
      </c>
      <c r="D34" s="18"/>
      <c r="E34" s="19"/>
      <c r="F34" s="20"/>
      <c r="G34" s="20">
        <v>6477501</v>
      </c>
      <c r="H34" s="20">
        <v>445600</v>
      </c>
      <c r="I34" s="20">
        <v>-577170</v>
      </c>
      <c r="J34" s="20">
        <v>6345931</v>
      </c>
      <c r="K34" s="20">
        <v>-1795869</v>
      </c>
      <c r="L34" s="20">
        <v>-335956</v>
      </c>
      <c r="M34" s="20">
        <v>2442314</v>
      </c>
      <c r="N34" s="20">
        <v>310489</v>
      </c>
      <c r="O34" s="20">
        <v>-1916179</v>
      </c>
      <c r="P34" s="20"/>
      <c r="Q34" s="20">
        <v>2247055</v>
      </c>
      <c r="R34" s="20">
        <v>330876</v>
      </c>
      <c r="S34" s="20"/>
      <c r="T34" s="20"/>
      <c r="U34" s="20"/>
      <c r="V34" s="20"/>
      <c r="W34" s="20">
        <v>6987296</v>
      </c>
      <c r="X34" s="20"/>
      <c r="Y34" s="20">
        <v>6987296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-14215805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27698</v>
      </c>
      <c r="G38" s="31">
        <f t="shared" si="3"/>
        <v>19638906</v>
      </c>
      <c r="H38" s="31">
        <f t="shared" si="3"/>
        <v>-12715805</v>
      </c>
      <c r="I38" s="31">
        <f t="shared" si="3"/>
        <v>-577170</v>
      </c>
      <c r="J38" s="31">
        <f t="shared" si="3"/>
        <v>6345931</v>
      </c>
      <c r="K38" s="31">
        <f t="shared" si="3"/>
        <v>-1795869</v>
      </c>
      <c r="L38" s="31">
        <f t="shared" si="3"/>
        <v>-335956</v>
      </c>
      <c r="M38" s="31">
        <f t="shared" si="3"/>
        <v>2442314</v>
      </c>
      <c r="N38" s="31">
        <f t="shared" si="3"/>
        <v>310489</v>
      </c>
      <c r="O38" s="31">
        <f t="shared" si="3"/>
        <v>-2291015</v>
      </c>
      <c r="P38" s="31">
        <f t="shared" si="3"/>
        <v>1163289</v>
      </c>
      <c r="Q38" s="31">
        <f t="shared" si="3"/>
        <v>3110786</v>
      </c>
      <c r="R38" s="31">
        <f t="shared" si="3"/>
        <v>1983060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8639480</v>
      </c>
      <c r="X38" s="31">
        <f t="shared" si="3"/>
        <v>20772</v>
      </c>
      <c r="Y38" s="31">
        <f t="shared" si="3"/>
        <v>8618708</v>
      </c>
      <c r="Z38" s="32">
        <f>+IF(X38&lt;&gt;0,+(Y38/X38)*100,0)</f>
        <v>41491.950702869246</v>
      </c>
      <c r="AA38" s="33">
        <f>SUM(AA30:AA37)</f>
        <v>27698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-14215805</v>
      </c>
      <c r="D45" s="29">
        <f>+D38+D44</f>
        <v>0</v>
      </c>
      <c r="E45" s="30">
        <f t="shared" si="5"/>
        <v>0</v>
      </c>
      <c r="F45" s="31">
        <f t="shared" si="5"/>
        <v>27698</v>
      </c>
      <c r="G45" s="31">
        <f t="shared" si="5"/>
        <v>19638906</v>
      </c>
      <c r="H45" s="31">
        <f t="shared" si="5"/>
        <v>-12715805</v>
      </c>
      <c r="I45" s="31">
        <f t="shared" si="5"/>
        <v>-577170</v>
      </c>
      <c r="J45" s="31">
        <f t="shared" si="5"/>
        <v>6345931</v>
      </c>
      <c r="K45" s="31">
        <f t="shared" si="5"/>
        <v>-1795869</v>
      </c>
      <c r="L45" s="31">
        <f t="shared" si="5"/>
        <v>-335956</v>
      </c>
      <c r="M45" s="31">
        <f t="shared" si="5"/>
        <v>2442314</v>
      </c>
      <c r="N45" s="31">
        <f t="shared" si="5"/>
        <v>310489</v>
      </c>
      <c r="O45" s="31">
        <f t="shared" si="5"/>
        <v>-2291015</v>
      </c>
      <c r="P45" s="31">
        <f t="shared" si="5"/>
        <v>1163289</v>
      </c>
      <c r="Q45" s="31">
        <f t="shared" si="5"/>
        <v>3110786</v>
      </c>
      <c r="R45" s="31">
        <f t="shared" si="5"/>
        <v>1983060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8639480</v>
      </c>
      <c r="X45" s="31">
        <f t="shared" si="5"/>
        <v>20772</v>
      </c>
      <c r="Y45" s="31">
        <f t="shared" si="5"/>
        <v>8618708</v>
      </c>
      <c r="Z45" s="32">
        <f>+IF(X45&lt;&gt;0,+(Y45/X45)*100,0)</f>
        <v>41491.950702869246</v>
      </c>
      <c r="AA45" s="33">
        <f>+AA38+AA44</f>
        <v>27698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107281409</v>
      </c>
      <c r="D46" s="42">
        <f t="shared" si="6"/>
        <v>0</v>
      </c>
      <c r="E46" s="43">
        <f t="shared" si="6"/>
        <v>-2773914</v>
      </c>
      <c r="F46" s="44">
        <f t="shared" si="6"/>
        <v>-4354773</v>
      </c>
      <c r="G46" s="44">
        <f t="shared" si="6"/>
        <v>-103747857</v>
      </c>
      <c r="H46" s="44">
        <f t="shared" si="6"/>
        <v>110537426</v>
      </c>
      <c r="I46" s="44">
        <f t="shared" si="6"/>
        <v>3734283</v>
      </c>
      <c r="J46" s="44">
        <f t="shared" si="6"/>
        <v>10523852</v>
      </c>
      <c r="K46" s="44">
        <f t="shared" si="6"/>
        <v>5239791</v>
      </c>
      <c r="L46" s="44">
        <f t="shared" si="6"/>
        <v>3789451</v>
      </c>
      <c r="M46" s="44">
        <f t="shared" si="6"/>
        <v>2281007</v>
      </c>
      <c r="N46" s="44">
        <f t="shared" si="6"/>
        <v>11310249</v>
      </c>
      <c r="O46" s="44">
        <f t="shared" si="6"/>
        <v>4321814</v>
      </c>
      <c r="P46" s="44">
        <f t="shared" si="6"/>
        <v>2205210</v>
      </c>
      <c r="Q46" s="44">
        <f t="shared" si="6"/>
        <v>5204256</v>
      </c>
      <c r="R46" s="44">
        <f t="shared" si="6"/>
        <v>11731280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33565381</v>
      </c>
      <c r="X46" s="44">
        <f t="shared" si="6"/>
        <v>-3266073</v>
      </c>
      <c r="Y46" s="44">
        <f t="shared" si="6"/>
        <v>36831454</v>
      </c>
      <c r="Z46" s="45">
        <f>+IF(X46&lt;&gt;0,+(Y46/X46)*100,0)</f>
        <v>-1127.698431725194</v>
      </c>
      <c r="AA46" s="46">
        <f>+AA27-AA45</f>
        <v>-4354773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2098129</v>
      </c>
      <c r="D6" s="18"/>
      <c r="E6" s="19">
        <v>-9063086</v>
      </c>
      <c r="F6" s="20">
        <v>-4493684</v>
      </c>
      <c r="G6" s="20">
        <v>437669</v>
      </c>
      <c r="H6" s="20">
        <v>6232870</v>
      </c>
      <c r="I6" s="20">
        <v>1133072</v>
      </c>
      <c r="J6" s="20">
        <v>7803611</v>
      </c>
      <c r="K6" s="20">
        <v>857328</v>
      </c>
      <c r="L6" s="20">
        <v>1185003</v>
      </c>
      <c r="M6" s="20">
        <v>1411073</v>
      </c>
      <c r="N6" s="20">
        <v>3453404</v>
      </c>
      <c r="O6" s="20">
        <v>-98820274</v>
      </c>
      <c r="P6" s="20">
        <v>1860635</v>
      </c>
      <c r="Q6" s="20">
        <v>1540704</v>
      </c>
      <c r="R6" s="20">
        <v>-95418935</v>
      </c>
      <c r="S6" s="20"/>
      <c r="T6" s="20"/>
      <c r="U6" s="20"/>
      <c r="V6" s="20"/>
      <c r="W6" s="20">
        <v>-84161920</v>
      </c>
      <c r="X6" s="20">
        <v>-3370248</v>
      </c>
      <c r="Y6" s="20">
        <v>-80791672</v>
      </c>
      <c r="Z6" s="21">
        <v>2397.2025797508077</v>
      </c>
      <c r="AA6" s="22">
        <v>-4493684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62918783</v>
      </c>
      <c r="D8" s="18"/>
      <c r="E8" s="19">
        <v>31674241</v>
      </c>
      <c r="F8" s="20">
        <v>17091088</v>
      </c>
      <c r="G8" s="20">
        <v>1023121</v>
      </c>
      <c r="H8" s="20">
        <v>1260258</v>
      </c>
      <c r="I8" s="20">
        <v>14887515</v>
      </c>
      <c r="J8" s="20">
        <v>17170894</v>
      </c>
      <c r="K8" s="20">
        <v>-4558295</v>
      </c>
      <c r="L8" s="20">
        <v>-2867962</v>
      </c>
      <c r="M8" s="20">
        <v>-4256511</v>
      </c>
      <c r="N8" s="20">
        <v>-11682768</v>
      </c>
      <c r="O8" s="20">
        <v>-2544121</v>
      </c>
      <c r="P8" s="20">
        <v>-4084622</v>
      </c>
      <c r="Q8" s="20">
        <v>-4500789</v>
      </c>
      <c r="R8" s="20">
        <v>-11129532</v>
      </c>
      <c r="S8" s="20"/>
      <c r="T8" s="20"/>
      <c r="U8" s="20"/>
      <c r="V8" s="20"/>
      <c r="W8" s="20">
        <v>-5641406</v>
      </c>
      <c r="X8" s="20">
        <v>12818331</v>
      </c>
      <c r="Y8" s="20">
        <v>-18459737</v>
      </c>
      <c r="Z8" s="21">
        <v>-144.01045658752298</v>
      </c>
      <c r="AA8" s="22">
        <v>17091088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-150000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-112500</v>
      </c>
      <c r="Y11" s="20">
        <v>112500</v>
      </c>
      <c r="Z11" s="21">
        <v>-100</v>
      </c>
      <c r="AA11" s="22">
        <v>-150000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11548474</v>
      </c>
      <c r="F12" s="20">
        <v>12020456</v>
      </c>
      <c r="G12" s="24"/>
      <c r="H12" s="24"/>
      <c r="I12" s="24"/>
      <c r="J12" s="20"/>
      <c r="K12" s="24">
        <v>3187866</v>
      </c>
      <c r="L12" s="24">
        <v>856136</v>
      </c>
      <c r="M12" s="20">
        <v>1268256</v>
      </c>
      <c r="N12" s="24">
        <v>5312258</v>
      </c>
      <c r="O12" s="24">
        <v>-2830744</v>
      </c>
      <c r="P12" s="24">
        <v>839209</v>
      </c>
      <c r="Q12" s="20">
        <v>1272636</v>
      </c>
      <c r="R12" s="24">
        <v>-718899</v>
      </c>
      <c r="S12" s="24"/>
      <c r="T12" s="20"/>
      <c r="U12" s="24"/>
      <c r="V12" s="24"/>
      <c r="W12" s="24">
        <v>4593359</v>
      </c>
      <c r="X12" s="20">
        <v>9015363</v>
      </c>
      <c r="Y12" s="24">
        <v>-4422004</v>
      </c>
      <c r="Z12" s="25">
        <v>-49.049650025184789</v>
      </c>
      <c r="AA12" s="26">
        <v>12020456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65016912</v>
      </c>
      <c r="D14" s="29">
        <f>SUM(D6:D13)</f>
        <v>0</v>
      </c>
      <c r="E14" s="30">
        <f t="shared" si="0"/>
        <v>34159629</v>
      </c>
      <c r="F14" s="31">
        <f t="shared" si="0"/>
        <v>24467860</v>
      </c>
      <c r="G14" s="31">
        <f t="shared" si="0"/>
        <v>1460790</v>
      </c>
      <c r="H14" s="31">
        <f t="shared" si="0"/>
        <v>7493128</v>
      </c>
      <c r="I14" s="31">
        <f t="shared" si="0"/>
        <v>16020587</v>
      </c>
      <c r="J14" s="31">
        <f t="shared" si="0"/>
        <v>24974505</v>
      </c>
      <c r="K14" s="31">
        <f t="shared" si="0"/>
        <v>-513101</v>
      </c>
      <c r="L14" s="31">
        <f t="shared" si="0"/>
        <v>-826823</v>
      </c>
      <c r="M14" s="31">
        <f t="shared" si="0"/>
        <v>-1577182</v>
      </c>
      <c r="N14" s="31">
        <f t="shared" si="0"/>
        <v>-2917106</v>
      </c>
      <c r="O14" s="31">
        <f t="shared" si="0"/>
        <v>-104195139</v>
      </c>
      <c r="P14" s="31">
        <f t="shared" si="0"/>
        <v>-1384778</v>
      </c>
      <c r="Q14" s="31">
        <f t="shared" si="0"/>
        <v>-1687449</v>
      </c>
      <c r="R14" s="31">
        <f t="shared" si="0"/>
        <v>-107267366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-85209967</v>
      </c>
      <c r="X14" s="31">
        <f t="shared" si="0"/>
        <v>18350946</v>
      </c>
      <c r="Y14" s="31">
        <f t="shared" si="0"/>
        <v>-103560913</v>
      </c>
      <c r="Z14" s="32">
        <f>+IF(X14&lt;&gt;0,+(Y14/X14)*100,0)</f>
        <v>-564.3355552351361</v>
      </c>
      <c r="AA14" s="33">
        <f>SUM(AA6:AA13)</f>
        <v>24467860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9045909</v>
      </c>
      <c r="D18" s="18"/>
      <c r="E18" s="19">
        <v>3764044</v>
      </c>
      <c r="F18" s="20">
        <v>981666</v>
      </c>
      <c r="G18" s="24"/>
      <c r="H18" s="24">
        <v>-195578</v>
      </c>
      <c r="I18" s="24">
        <v>6942491</v>
      </c>
      <c r="J18" s="20">
        <v>6746913</v>
      </c>
      <c r="K18" s="24">
        <v>-97789</v>
      </c>
      <c r="L18" s="24">
        <v>-94635</v>
      </c>
      <c r="M18" s="20">
        <v>-97789</v>
      </c>
      <c r="N18" s="24">
        <v>-290213</v>
      </c>
      <c r="O18" s="24">
        <v>-114099</v>
      </c>
      <c r="P18" s="24">
        <v>-92009</v>
      </c>
      <c r="Q18" s="20">
        <v>-101867</v>
      </c>
      <c r="R18" s="24">
        <v>-307975</v>
      </c>
      <c r="S18" s="24"/>
      <c r="T18" s="20"/>
      <c r="U18" s="24"/>
      <c r="V18" s="24"/>
      <c r="W18" s="24">
        <v>6148725</v>
      </c>
      <c r="X18" s="20">
        <v>736254</v>
      </c>
      <c r="Y18" s="24">
        <v>5412471</v>
      </c>
      <c r="Z18" s="25">
        <v>735.13637956466107</v>
      </c>
      <c r="AA18" s="26">
        <v>981666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9045909</v>
      </c>
      <c r="D26" s="29">
        <f t="shared" ref="D26:Y26" si="1">SUM(D16:D25)</f>
        <v>0</v>
      </c>
      <c r="E26" s="35">
        <f t="shared" si="1"/>
        <v>3764044</v>
      </c>
      <c r="F26" s="36">
        <f t="shared" si="1"/>
        <v>981666</v>
      </c>
      <c r="G26" s="36">
        <f t="shared" si="1"/>
        <v>0</v>
      </c>
      <c r="H26" s="36">
        <f t="shared" si="1"/>
        <v>-195578</v>
      </c>
      <c r="I26" s="36">
        <f t="shared" si="1"/>
        <v>6942491</v>
      </c>
      <c r="J26" s="36">
        <f t="shared" si="1"/>
        <v>6746913</v>
      </c>
      <c r="K26" s="36">
        <f t="shared" si="1"/>
        <v>-97789</v>
      </c>
      <c r="L26" s="36">
        <f t="shared" si="1"/>
        <v>-94635</v>
      </c>
      <c r="M26" s="36">
        <f t="shared" si="1"/>
        <v>-97789</v>
      </c>
      <c r="N26" s="36">
        <f t="shared" si="1"/>
        <v>-290213</v>
      </c>
      <c r="O26" s="36">
        <f t="shared" si="1"/>
        <v>-114099</v>
      </c>
      <c r="P26" s="36">
        <f t="shared" si="1"/>
        <v>-92009</v>
      </c>
      <c r="Q26" s="36">
        <f t="shared" si="1"/>
        <v>-101867</v>
      </c>
      <c r="R26" s="36">
        <f t="shared" si="1"/>
        <v>-307975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6148725</v>
      </c>
      <c r="X26" s="36">
        <f t="shared" si="1"/>
        <v>736254</v>
      </c>
      <c r="Y26" s="36">
        <f t="shared" si="1"/>
        <v>5412471</v>
      </c>
      <c r="Z26" s="37">
        <f>+IF(X26&lt;&gt;0,+(Y26/X26)*100,0)</f>
        <v>735.13637956466107</v>
      </c>
      <c r="AA26" s="38">
        <f>SUM(AA16:AA25)</f>
        <v>981666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74062821</v>
      </c>
      <c r="D27" s="29">
        <f>+D14+D26</f>
        <v>0</v>
      </c>
      <c r="E27" s="30">
        <f t="shared" si="2"/>
        <v>37923673</v>
      </c>
      <c r="F27" s="31">
        <f t="shared" si="2"/>
        <v>25449526</v>
      </c>
      <c r="G27" s="31">
        <f t="shared" si="2"/>
        <v>1460790</v>
      </c>
      <c r="H27" s="31">
        <f t="shared" si="2"/>
        <v>7297550</v>
      </c>
      <c r="I27" s="31">
        <f t="shared" si="2"/>
        <v>22963078</v>
      </c>
      <c r="J27" s="31">
        <f t="shared" si="2"/>
        <v>31721418</v>
      </c>
      <c r="K27" s="31">
        <f t="shared" si="2"/>
        <v>-610890</v>
      </c>
      <c r="L27" s="31">
        <f t="shared" si="2"/>
        <v>-921458</v>
      </c>
      <c r="M27" s="31">
        <f t="shared" si="2"/>
        <v>-1674971</v>
      </c>
      <c r="N27" s="31">
        <f t="shared" si="2"/>
        <v>-3207319</v>
      </c>
      <c r="O27" s="31">
        <f t="shared" si="2"/>
        <v>-104309238</v>
      </c>
      <c r="P27" s="31">
        <f t="shared" si="2"/>
        <v>-1476787</v>
      </c>
      <c r="Q27" s="31">
        <f t="shared" si="2"/>
        <v>-1789316</v>
      </c>
      <c r="R27" s="31">
        <f t="shared" si="2"/>
        <v>-107575341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-79061242</v>
      </c>
      <c r="X27" s="31">
        <f t="shared" si="2"/>
        <v>19087200</v>
      </c>
      <c r="Y27" s="31">
        <f t="shared" si="2"/>
        <v>-98148442</v>
      </c>
      <c r="Z27" s="32">
        <f>+IF(X27&lt;&gt;0,+(Y27/X27)*100,0)</f>
        <v>-514.21079047738795</v>
      </c>
      <c r="AA27" s="33">
        <f>+AA14+AA26</f>
        <v>25449526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185196</v>
      </c>
      <c r="D32" s="18"/>
      <c r="E32" s="19">
        <v>161946</v>
      </c>
      <c r="F32" s="20">
        <v>179038</v>
      </c>
      <c r="G32" s="20"/>
      <c r="H32" s="20"/>
      <c r="I32" s="20">
        <v>179038</v>
      </c>
      <c r="J32" s="20">
        <v>179038</v>
      </c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>
        <v>179038</v>
      </c>
      <c r="X32" s="20">
        <v>134280</v>
      </c>
      <c r="Y32" s="20">
        <v>44758</v>
      </c>
      <c r="Z32" s="21">
        <v>33.331843908251415</v>
      </c>
      <c r="AA32" s="22">
        <v>179038</v>
      </c>
    </row>
    <row r="33" spans="1:27" x14ac:dyDescent="0.25">
      <c r="A33" s="23" t="s">
        <v>61</v>
      </c>
      <c r="B33" s="17" t="s">
        <v>33</v>
      </c>
      <c r="C33" s="18">
        <v>195652</v>
      </c>
      <c r="D33" s="18"/>
      <c r="E33" s="19">
        <v>2533254</v>
      </c>
      <c r="F33" s="20">
        <v>2665617</v>
      </c>
      <c r="G33" s="20"/>
      <c r="H33" s="20"/>
      <c r="I33" s="20">
        <v>516</v>
      </c>
      <c r="J33" s="20">
        <v>516</v>
      </c>
      <c r="K33" s="20">
        <v>284119</v>
      </c>
      <c r="L33" s="20">
        <v>385094</v>
      </c>
      <c r="M33" s="20">
        <v>116734</v>
      </c>
      <c r="N33" s="20">
        <v>785947</v>
      </c>
      <c r="O33" s="20">
        <v>256219</v>
      </c>
      <c r="P33" s="20">
        <v>158303</v>
      </c>
      <c r="Q33" s="20">
        <v>49512</v>
      </c>
      <c r="R33" s="20">
        <v>464034</v>
      </c>
      <c r="S33" s="20"/>
      <c r="T33" s="20"/>
      <c r="U33" s="20"/>
      <c r="V33" s="20"/>
      <c r="W33" s="20">
        <v>1250497</v>
      </c>
      <c r="X33" s="20">
        <v>1999197</v>
      </c>
      <c r="Y33" s="20">
        <v>-748700</v>
      </c>
      <c r="Z33" s="21">
        <v>-37.450036189530095</v>
      </c>
      <c r="AA33" s="22">
        <v>2665617</v>
      </c>
    </row>
    <row r="34" spans="1:27" x14ac:dyDescent="0.25">
      <c r="A34" s="23" t="s">
        <v>62</v>
      </c>
      <c r="B34" s="17" t="s">
        <v>33</v>
      </c>
      <c r="C34" s="18">
        <v>-1650000</v>
      </c>
      <c r="D34" s="18"/>
      <c r="E34" s="19"/>
      <c r="F34" s="20"/>
      <c r="G34" s="20"/>
      <c r="H34" s="20"/>
      <c r="I34" s="20">
        <v>-557546</v>
      </c>
      <c r="J34" s="20">
        <v>-557546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-557546</v>
      </c>
      <c r="X34" s="20"/>
      <c r="Y34" s="20">
        <v>-557546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3840738</v>
      </c>
      <c r="D36" s="18"/>
      <c r="E36" s="19">
        <v>10900975</v>
      </c>
      <c r="F36" s="20">
        <v>11971912</v>
      </c>
      <c r="G36" s="20"/>
      <c r="H36" s="20"/>
      <c r="I36" s="20">
        <v>1266740</v>
      </c>
      <c r="J36" s="20">
        <v>1266740</v>
      </c>
      <c r="K36" s="20">
        <v>588853</v>
      </c>
      <c r="L36" s="20">
        <v>-259879</v>
      </c>
      <c r="M36" s="20">
        <v>-15226</v>
      </c>
      <c r="N36" s="20">
        <v>313748</v>
      </c>
      <c r="O36" s="20">
        <v>-28545</v>
      </c>
      <c r="P36" s="20">
        <v>39457</v>
      </c>
      <c r="Q36" s="20">
        <v>-335676</v>
      </c>
      <c r="R36" s="20">
        <v>-324764</v>
      </c>
      <c r="S36" s="20"/>
      <c r="T36" s="20"/>
      <c r="U36" s="20"/>
      <c r="V36" s="20"/>
      <c r="W36" s="20">
        <v>1255724</v>
      </c>
      <c r="X36" s="20">
        <v>8978940</v>
      </c>
      <c r="Y36" s="20">
        <v>-7723216</v>
      </c>
      <c r="Z36" s="21">
        <v>-86.014785709671742</v>
      </c>
      <c r="AA36" s="22">
        <v>11971912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2571586</v>
      </c>
      <c r="D38" s="29">
        <f t="shared" ref="D38:Y38" si="3">SUM(D30:D37)</f>
        <v>0</v>
      </c>
      <c r="E38" s="30">
        <f t="shared" si="3"/>
        <v>13596175</v>
      </c>
      <c r="F38" s="31">
        <f t="shared" si="3"/>
        <v>14816567</v>
      </c>
      <c r="G38" s="31">
        <f t="shared" si="3"/>
        <v>0</v>
      </c>
      <c r="H38" s="31">
        <f t="shared" si="3"/>
        <v>0</v>
      </c>
      <c r="I38" s="31">
        <f t="shared" si="3"/>
        <v>888748</v>
      </c>
      <c r="J38" s="31">
        <f t="shared" si="3"/>
        <v>888748</v>
      </c>
      <c r="K38" s="31">
        <f t="shared" si="3"/>
        <v>872972</v>
      </c>
      <c r="L38" s="31">
        <f t="shared" si="3"/>
        <v>125215</v>
      </c>
      <c r="M38" s="31">
        <f t="shared" si="3"/>
        <v>101508</v>
      </c>
      <c r="N38" s="31">
        <f t="shared" si="3"/>
        <v>1099695</v>
      </c>
      <c r="O38" s="31">
        <f t="shared" si="3"/>
        <v>227674</v>
      </c>
      <c r="P38" s="31">
        <f t="shared" si="3"/>
        <v>197760</v>
      </c>
      <c r="Q38" s="31">
        <f t="shared" si="3"/>
        <v>-286164</v>
      </c>
      <c r="R38" s="31">
        <f t="shared" si="3"/>
        <v>139270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2127713</v>
      </c>
      <c r="X38" s="31">
        <f t="shared" si="3"/>
        <v>11112417</v>
      </c>
      <c r="Y38" s="31">
        <f t="shared" si="3"/>
        <v>-8984704</v>
      </c>
      <c r="Z38" s="32">
        <f>+IF(X38&lt;&gt;0,+(Y38/X38)*100,0)</f>
        <v>-80.852833366494437</v>
      </c>
      <c r="AA38" s="33">
        <f>SUM(AA30:AA37)</f>
        <v>14816567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2571586</v>
      </c>
      <c r="D45" s="29">
        <f>+D38+D44</f>
        <v>0</v>
      </c>
      <c r="E45" s="30">
        <f t="shared" si="5"/>
        <v>13596175</v>
      </c>
      <c r="F45" s="31">
        <f t="shared" si="5"/>
        <v>14816567</v>
      </c>
      <c r="G45" s="31">
        <f t="shared" si="5"/>
        <v>0</v>
      </c>
      <c r="H45" s="31">
        <f t="shared" si="5"/>
        <v>0</v>
      </c>
      <c r="I45" s="31">
        <f t="shared" si="5"/>
        <v>888748</v>
      </c>
      <c r="J45" s="31">
        <f t="shared" si="5"/>
        <v>888748</v>
      </c>
      <c r="K45" s="31">
        <f t="shared" si="5"/>
        <v>872972</v>
      </c>
      <c r="L45" s="31">
        <f t="shared" si="5"/>
        <v>125215</v>
      </c>
      <c r="M45" s="31">
        <f t="shared" si="5"/>
        <v>101508</v>
      </c>
      <c r="N45" s="31">
        <f t="shared" si="5"/>
        <v>1099695</v>
      </c>
      <c r="O45" s="31">
        <f t="shared" si="5"/>
        <v>227674</v>
      </c>
      <c r="P45" s="31">
        <f t="shared" si="5"/>
        <v>197760</v>
      </c>
      <c r="Q45" s="31">
        <f t="shared" si="5"/>
        <v>-286164</v>
      </c>
      <c r="R45" s="31">
        <f t="shared" si="5"/>
        <v>139270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2127713</v>
      </c>
      <c r="X45" s="31">
        <f t="shared" si="5"/>
        <v>11112417</v>
      </c>
      <c r="Y45" s="31">
        <f t="shared" si="5"/>
        <v>-8984704</v>
      </c>
      <c r="Z45" s="32">
        <f>+IF(X45&lt;&gt;0,+(Y45/X45)*100,0)</f>
        <v>-80.852833366494437</v>
      </c>
      <c r="AA45" s="33">
        <f>+AA38+AA44</f>
        <v>14816567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71491235</v>
      </c>
      <c r="D46" s="42">
        <f t="shared" si="6"/>
        <v>0</v>
      </c>
      <c r="E46" s="43">
        <f t="shared" si="6"/>
        <v>24327498</v>
      </c>
      <c r="F46" s="44">
        <f t="shared" si="6"/>
        <v>10632959</v>
      </c>
      <c r="G46" s="44">
        <f t="shared" si="6"/>
        <v>1460790</v>
      </c>
      <c r="H46" s="44">
        <f t="shared" si="6"/>
        <v>7297550</v>
      </c>
      <c r="I46" s="44">
        <f t="shared" si="6"/>
        <v>22074330</v>
      </c>
      <c r="J46" s="44">
        <f t="shared" si="6"/>
        <v>30832670</v>
      </c>
      <c r="K46" s="44">
        <f t="shared" si="6"/>
        <v>-1483862</v>
      </c>
      <c r="L46" s="44">
        <f t="shared" si="6"/>
        <v>-1046673</v>
      </c>
      <c r="M46" s="44">
        <f t="shared" si="6"/>
        <v>-1776479</v>
      </c>
      <c r="N46" s="44">
        <f t="shared" si="6"/>
        <v>-4307014</v>
      </c>
      <c r="O46" s="44">
        <f t="shared" si="6"/>
        <v>-104536912</v>
      </c>
      <c r="P46" s="44">
        <f t="shared" si="6"/>
        <v>-1674547</v>
      </c>
      <c r="Q46" s="44">
        <f t="shared" si="6"/>
        <v>-1503152</v>
      </c>
      <c r="R46" s="44">
        <f t="shared" si="6"/>
        <v>-107714611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-81188955</v>
      </c>
      <c r="X46" s="44">
        <f t="shared" si="6"/>
        <v>7974783</v>
      </c>
      <c r="Y46" s="44">
        <f t="shared" si="6"/>
        <v>-89163738</v>
      </c>
      <c r="Z46" s="45">
        <f>+IF(X46&lt;&gt;0,+(Y46/X46)*100,0)</f>
        <v>-1118.0710246285071</v>
      </c>
      <c r="AA46" s="46">
        <f>+AA27-AA45</f>
        <v>10632959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>
        <v>17358721</v>
      </c>
      <c r="F48" s="20">
        <v>1743693</v>
      </c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>
        <v>1307772</v>
      </c>
      <c r="Y48" s="20">
        <v>-1307772</v>
      </c>
      <c r="Z48" s="47">
        <v>-100</v>
      </c>
      <c r="AA48" s="22">
        <v>1743693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17358721</v>
      </c>
      <c r="F51" s="52">
        <f t="shared" si="7"/>
        <v>1743693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1307772</v>
      </c>
      <c r="Y51" s="52">
        <f t="shared" si="7"/>
        <v>-1307772</v>
      </c>
      <c r="Z51" s="53">
        <f>+IF(X51&lt;&gt;0,+(Y51/X51)*100,0)</f>
        <v>-100</v>
      </c>
      <c r="AA51" s="54">
        <f>SUM(AA48:AA50)</f>
        <v>1743693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714860100</v>
      </c>
      <c r="D6" s="18"/>
      <c r="E6" s="19">
        <v>-4109637</v>
      </c>
      <c r="F6" s="20">
        <v>387448340</v>
      </c>
      <c r="G6" s="20">
        <v>647482384</v>
      </c>
      <c r="H6" s="20">
        <v>-87095514</v>
      </c>
      <c r="I6" s="20">
        <v>13126514</v>
      </c>
      <c r="J6" s="20">
        <v>573513384</v>
      </c>
      <c r="K6" s="20">
        <v>-45628268</v>
      </c>
      <c r="L6" s="20">
        <v>-1605795</v>
      </c>
      <c r="M6" s="20">
        <v>868445</v>
      </c>
      <c r="N6" s="20">
        <v>-46365618</v>
      </c>
      <c r="O6" s="20">
        <v>-20045407</v>
      </c>
      <c r="P6" s="20">
        <v>-19558578</v>
      </c>
      <c r="Q6" s="20">
        <v>-9758603</v>
      </c>
      <c r="R6" s="20">
        <v>-49362588</v>
      </c>
      <c r="S6" s="20"/>
      <c r="T6" s="20"/>
      <c r="U6" s="20"/>
      <c r="V6" s="20"/>
      <c r="W6" s="20">
        <v>477785178</v>
      </c>
      <c r="X6" s="20">
        <v>577257845</v>
      </c>
      <c r="Y6" s="20">
        <v>-99472667</v>
      </c>
      <c r="Z6" s="21">
        <v>-17.231929866626587</v>
      </c>
      <c r="AA6" s="22">
        <v>387448340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166415666</v>
      </c>
      <c r="D8" s="18"/>
      <c r="E8" s="19">
        <v>117250271</v>
      </c>
      <c r="F8" s="20">
        <v>223973483</v>
      </c>
      <c r="G8" s="20">
        <v>8782577</v>
      </c>
      <c r="H8" s="20">
        <v>49433131</v>
      </c>
      <c r="I8" s="20">
        <v>-54412651</v>
      </c>
      <c r="J8" s="20">
        <v>3803057</v>
      </c>
      <c r="K8" s="20">
        <v>12579635</v>
      </c>
      <c r="L8" s="20">
        <v>-28445505</v>
      </c>
      <c r="M8" s="20">
        <v>-1399272</v>
      </c>
      <c r="N8" s="20">
        <v>-17265142</v>
      </c>
      <c r="O8" s="20">
        <v>6290479</v>
      </c>
      <c r="P8" s="20">
        <v>8139499</v>
      </c>
      <c r="Q8" s="20">
        <v>6506230</v>
      </c>
      <c r="R8" s="20">
        <v>20936208</v>
      </c>
      <c r="S8" s="20"/>
      <c r="T8" s="20"/>
      <c r="U8" s="20"/>
      <c r="V8" s="20"/>
      <c r="W8" s="20">
        <v>7474123</v>
      </c>
      <c r="X8" s="20">
        <v>194233552</v>
      </c>
      <c r="Y8" s="20">
        <v>-186759429</v>
      </c>
      <c r="Z8" s="21">
        <v>-96.151991804176035</v>
      </c>
      <c r="AA8" s="22">
        <v>223973483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>
        <v>200000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80000</v>
      </c>
      <c r="Y9" s="20">
        <v>-80000</v>
      </c>
      <c r="Z9" s="21">
        <v>-100</v>
      </c>
      <c r="AA9" s="22">
        <v>200000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-130233362</v>
      </c>
      <c r="D11" s="18"/>
      <c r="E11" s="19">
        <v>-16403346</v>
      </c>
      <c r="F11" s="20">
        <v>-147230979</v>
      </c>
      <c r="G11" s="20">
        <v>-133515719</v>
      </c>
      <c r="H11" s="20">
        <v>-1907158</v>
      </c>
      <c r="I11" s="20">
        <v>-1591062</v>
      </c>
      <c r="J11" s="20">
        <v>-137013939</v>
      </c>
      <c r="K11" s="20">
        <v>-2863584</v>
      </c>
      <c r="L11" s="20">
        <v>-1575367</v>
      </c>
      <c r="M11" s="20">
        <v>-3029767</v>
      </c>
      <c r="N11" s="20">
        <v>-7468718</v>
      </c>
      <c r="O11" s="20">
        <v>-2909071</v>
      </c>
      <c r="P11" s="20">
        <v>-1818721</v>
      </c>
      <c r="Q11" s="20">
        <v>-2874487</v>
      </c>
      <c r="R11" s="20">
        <v>-7602279</v>
      </c>
      <c r="S11" s="20"/>
      <c r="T11" s="20"/>
      <c r="U11" s="20"/>
      <c r="V11" s="20"/>
      <c r="W11" s="20">
        <v>-152084936</v>
      </c>
      <c r="X11" s="20">
        <v>-142773576</v>
      </c>
      <c r="Y11" s="20">
        <v>-9311360</v>
      </c>
      <c r="Z11" s="21">
        <v>6.5217670250130881</v>
      </c>
      <c r="AA11" s="22">
        <v>-147230979</v>
      </c>
    </row>
    <row r="12" spans="1:27" x14ac:dyDescent="0.25">
      <c r="A12" s="23" t="s">
        <v>41</v>
      </c>
      <c r="B12" s="17" t="s">
        <v>33</v>
      </c>
      <c r="C12" s="18">
        <v>51993</v>
      </c>
      <c r="D12" s="18"/>
      <c r="E12" s="19"/>
      <c r="F12" s="20">
        <v>51993</v>
      </c>
      <c r="G12" s="24">
        <v>23970364</v>
      </c>
      <c r="H12" s="24">
        <v>5979468</v>
      </c>
      <c r="I12" s="24">
        <v>-2909064</v>
      </c>
      <c r="J12" s="20">
        <v>27040768</v>
      </c>
      <c r="K12" s="24">
        <v>-5048616</v>
      </c>
      <c r="L12" s="24">
        <v>-170882</v>
      </c>
      <c r="M12" s="20">
        <v>-1906855</v>
      </c>
      <c r="N12" s="24">
        <v>-7126353</v>
      </c>
      <c r="O12" s="24">
        <v>466739</v>
      </c>
      <c r="P12" s="24">
        <v>1760787</v>
      </c>
      <c r="Q12" s="20">
        <v>-732706</v>
      </c>
      <c r="R12" s="24">
        <v>1494820</v>
      </c>
      <c r="S12" s="24"/>
      <c r="T12" s="20"/>
      <c r="U12" s="24"/>
      <c r="V12" s="24"/>
      <c r="W12" s="24">
        <v>21409235</v>
      </c>
      <c r="X12" s="20">
        <v>51993</v>
      </c>
      <c r="Y12" s="24">
        <v>21357242</v>
      </c>
      <c r="Z12" s="25">
        <v>41077.148846960168</v>
      </c>
      <c r="AA12" s="26">
        <v>51993</v>
      </c>
    </row>
    <row r="13" spans="1:27" x14ac:dyDescent="0.25">
      <c r="A13" s="23" t="s">
        <v>42</v>
      </c>
      <c r="B13" s="17" t="s">
        <v>33</v>
      </c>
      <c r="C13" s="18">
        <v>-5465754</v>
      </c>
      <c r="D13" s="18"/>
      <c r="E13" s="19">
        <v>-5465754</v>
      </c>
      <c r="F13" s="20">
        <v>-5465754</v>
      </c>
      <c r="G13" s="20">
        <v>-5465754</v>
      </c>
      <c r="H13" s="20"/>
      <c r="I13" s="20"/>
      <c r="J13" s="20">
        <v>-5465754</v>
      </c>
      <c r="K13" s="20"/>
      <c r="L13" s="20"/>
      <c r="M13" s="20"/>
      <c r="N13" s="20"/>
      <c r="O13" s="20"/>
      <c r="P13" s="20"/>
      <c r="Q13" s="20">
        <v>5465754</v>
      </c>
      <c r="R13" s="20">
        <v>5465754</v>
      </c>
      <c r="S13" s="20"/>
      <c r="T13" s="20"/>
      <c r="U13" s="20"/>
      <c r="V13" s="20"/>
      <c r="W13" s="20"/>
      <c r="X13" s="20">
        <v>-5465754</v>
      </c>
      <c r="Y13" s="20">
        <v>5465754</v>
      </c>
      <c r="Z13" s="21">
        <v>-100</v>
      </c>
      <c r="AA13" s="22">
        <v>-5465754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745628643</v>
      </c>
      <c r="D14" s="29">
        <f>SUM(D6:D13)</f>
        <v>0</v>
      </c>
      <c r="E14" s="30">
        <f t="shared" si="0"/>
        <v>91271534</v>
      </c>
      <c r="F14" s="31">
        <f t="shared" si="0"/>
        <v>458977083</v>
      </c>
      <c r="G14" s="31">
        <f t="shared" si="0"/>
        <v>541253852</v>
      </c>
      <c r="H14" s="31">
        <f t="shared" si="0"/>
        <v>-33590073</v>
      </c>
      <c r="I14" s="31">
        <f t="shared" si="0"/>
        <v>-45786263</v>
      </c>
      <c r="J14" s="31">
        <f t="shared" si="0"/>
        <v>461877516</v>
      </c>
      <c r="K14" s="31">
        <f t="shared" si="0"/>
        <v>-40960833</v>
      </c>
      <c r="L14" s="31">
        <f t="shared" si="0"/>
        <v>-31797549</v>
      </c>
      <c r="M14" s="31">
        <f t="shared" si="0"/>
        <v>-5467449</v>
      </c>
      <c r="N14" s="31">
        <f t="shared" si="0"/>
        <v>-78225831</v>
      </c>
      <c r="O14" s="31">
        <f t="shared" si="0"/>
        <v>-16197260</v>
      </c>
      <c r="P14" s="31">
        <f t="shared" si="0"/>
        <v>-11477013</v>
      </c>
      <c r="Q14" s="31">
        <f t="shared" si="0"/>
        <v>-1393812</v>
      </c>
      <c r="R14" s="31">
        <f t="shared" si="0"/>
        <v>-29068085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354583600</v>
      </c>
      <c r="X14" s="31">
        <f t="shared" si="0"/>
        <v>623384060</v>
      </c>
      <c r="Y14" s="31">
        <f t="shared" si="0"/>
        <v>-268800460</v>
      </c>
      <c r="Z14" s="32">
        <f>+IF(X14&lt;&gt;0,+(Y14/X14)*100,0)</f>
        <v>-43.119559393289585</v>
      </c>
      <c r="AA14" s="33">
        <f>SUM(AA6:AA13)</f>
        <v>458977083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952385720</v>
      </c>
      <c r="D18" s="18"/>
      <c r="E18" s="19">
        <v>959671339</v>
      </c>
      <c r="F18" s="20">
        <v>965725752</v>
      </c>
      <c r="G18" s="24">
        <v>953780289</v>
      </c>
      <c r="H18" s="24">
        <v>3449893</v>
      </c>
      <c r="I18" s="24">
        <v>4791012</v>
      </c>
      <c r="J18" s="20">
        <v>962021194</v>
      </c>
      <c r="K18" s="24">
        <v>8311016</v>
      </c>
      <c r="L18" s="24">
        <v>4936005</v>
      </c>
      <c r="M18" s="20">
        <v>637246</v>
      </c>
      <c r="N18" s="24">
        <v>13884267</v>
      </c>
      <c r="O18" s="24">
        <v>-2068391</v>
      </c>
      <c r="P18" s="24">
        <v>2746238</v>
      </c>
      <c r="Q18" s="20">
        <v>-1120582</v>
      </c>
      <c r="R18" s="24">
        <v>-442735</v>
      </c>
      <c r="S18" s="24"/>
      <c r="T18" s="20"/>
      <c r="U18" s="24"/>
      <c r="V18" s="24"/>
      <c r="W18" s="24">
        <v>975462726</v>
      </c>
      <c r="X18" s="20">
        <v>963140334</v>
      </c>
      <c r="Y18" s="24">
        <v>12322392</v>
      </c>
      <c r="Z18" s="25">
        <v>1.2793973593468053</v>
      </c>
      <c r="AA18" s="26">
        <v>965725752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1053032</v>
      </c>
      <c r="D22" s="18"/>
      <c r="E22" s="19">
        <v>15225151</v>
      </c>
      <c r="F22" s="20">
        <v>5452801</v>
      </c>
      <c r="G22" s="20">
        <v>2346750</v>
      </c>
      <c r="H22" s="20">
        <v>-1304426</v>
      </c>
      <c r="I22" s="20">
        <v>-5182</v>
      </c>
      <c r="J22" s="20">
        <v>1037142</v>
      </c>
      <c r="K22" s="20">
        <v>-5355</v>
      </c>
      <c r="L22" s="20">
        <v>-5182</v>
      </c>
      <c r="M22" s="20">
        <v>-5355</v>
      </c>
      <c r="N22" s="20">
        <v>-15892</v>
      </c>
      <c r="O22" s="20">
        <v>-5355</v>
      </c>
      <c r="P22" s="20">
        <v>-4837</v>
      </c>
      <c r="Q22" s="20">
        <v>-5355</v>
      </c>
      <c r="R22" s="20">
        <v>-15547</v>
      </c>
      <c r="S22" s="20"/>
      <c r="T22" s="20"/>
      <c r="U22" s="20"/>
      <c r="V22" s="20"/>
      <c r="W22" s="20">
        <v>1005703</v>
      </c>
      <c r="X22" s="20">
        <v>5442859</v>
      </c>
      <c r="Y22" s="20">
        <v>-4437156</v>
      </c>
      <c r="Z22" s="21">
        <v>-81.522523365018273</v>
      </c>
      <c r="AA22" s="22">
        <v>5452801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953438752</v>
      </c>
      <c r="D26" s="29">
        <f t="shared" ref="D26:Y26" si="1">SUM(D16:D25)</f>
        <v>0</v>
      </c>
      <c r="E26" s="35">
        <f t="shared" si="1"/>
        <v>974896490</v>
      </c>
      <c r="F26" s="36">
        <f t="shared" si="1"/>
        <v>971178553</v>
      </c>
      <c r="G26" s="36">
        <f t="shared" si="1"/>
        <v>956127039</v>
      </c>
      <c r="H26" s="36">
        <f t="shared" si="1"/>
        <v>2145467</v>
      </c>
      <c r="I26" s="36">
        <f t="shared" si="1"/>
        <v>4785830</v>
      </c>
      <c r="J26" s="36">
        <f t="shared" si="1"/>
        <v>963058336</v>
      </c>
      <c r="K26" s="36">
        <f t="shared" si="1"/>
        <v>8305661</v>
      </c>
      <c r="L26" s="36">
        <f t="shared" si="1"/>
        <v>4930823</v>
      </c>
      <c r="M26" s="36">
        <f t="shared" si="1"/>
        <v>631891</v>
      </c>
      <c r="N26" s="36">
        <f t="shared" si="1"/>
        <v>13868375</v>
      </c>
      <c r="O26" s="36">
        <f t="shared" si="1"/>
        <v>-2073746</v>
      </c>
      <c r="P26" s="36">
        <f t="shared" si="1"/>
        <v>2741401</v>
      </c>
      <c r="Q26" s="36">
        <f t="shared" si="1"/>
        <v>-1125937</v>
      </c>
      <c r="R26" s="36">
        <f t="shared" si="1"/>
        <v>-458282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976468429</v>
      </c>
      <c r="X26" s="36">
        <f t="shared" si="1"/>
        <v>968583193</v>
      </c>
      <c r="Y26" s="36">
        <f t="shared" si="1"/>
        <v>7885236</v>
      </c>
      <c r="Z26" s="37">
        <f>+IF(X26&lt;&gt;0,+(Y26/X26)*100,0)</f>
        <v>0.81410002331105902</v>
      </c>
      <c r="AA26" s="38">
        <f>SUM(AA16:AA25)</f>
        <v>971178553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1699067395</v>
      </c>
      <c r="D27" s="29">
        <f>+D14+D26</f>
        <v>0</v>
      </c>
      <c r="E27" s="30">
        <f t="shared" si="2"/>
        <v>1066168024</v>
      </c>
      <c r="F27" s="31">
        <f t="shared" si="2"/>
        <v>1430155636</v>
      </c>
      <c r="G27" s="31">
        <f t="shared" si="2"/>
        <v>1497380891</v>
      </c>
      <c r="H27" s="31">
        <f t="shared" si="2"/>
        <v>-31444606</v>
      </c>
      <c r="I27" s="31">
        <f t="shared" si="2"/>
        <v>-41000433</v>
      </c>
      <c r="J27" s="31">
        <f t="shared" si="2"/>
        <v>1424935852</v>
      </c>
      <c r="K27" s="31">
        <f t="shared" si="2"/>
        <v>-32655172</v>
      </c>
      <c r="L27" s="31">
        <f t="shared" si="2"/>
        <v>-26866726</v>
      </c>
      <c r="M27" s="31">
        <f t="shared" si="2"/>
        <v>-4835558</v>
      </c>
      <c r="N27" s="31">
        <f t="shared" si="2"/>
        <v>-64357456</v>
      </c>
      <c r="O27" s="31">
        <f t="shared" si="2"/>
        <v>-18271006</v>
      </c>
      <c r="P27" s="31">
        <f t="shared" si="2"/>
        <v>-8735612</v>
      </c>
      <c r="Q27" s="31">
        <f t="shared" si="2"/>
        <v>-2519749</v>
      </c>
      <c r="R27" s="31">
        <f t="shared" si="2"/>
        <v>-29526367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1331052029</v>
      </c>
      <c r="X27" s="31">
        <f t="shared" si="2"/>
        <v>1591967253</v>
      </c>
      <c r="Y27" s="31">
        <f t="shared" si="2"/>
        <v>-260915224</v>
      </c>
      <c r="Z27" s="32">
        <f>+IF(X27&lt;&gt;0,+(Y27/X27)*100,0)</f>
        <v>-16.389484363344501</v>
      </c>
      <c r="AA27" s="33">
        <f>+AA14+AA26</f>
        <v>1430155636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-10049793</v>
      </c>
      <c r="D31" s="18"/>
      <c r="E31" s="19"/>
      <c r="F31" s="20">
        <v>-10049793</v>
      </c>
      <c r="G31" s="20">
        <v>-10049793</v>
      </c>
      <c r="H31" s="20"/>
      <c r="I31" s="20">
        <v>-1150315</v>
      </c>
      <c r="J31" s="20">
        <v>-11200108</v>
      </c>
      <c r="K31" s="20"/>
      <c r="L31" s="20"/>
      <c r="M31" s="20">
        <v>-8839352</v>
      </c>
      <c r="N31" s="20">
        <v>-8839352</v>
      </c>
      <c r="O31" s="20"/>
      <c r="P31" s="20"/>
      <c r="Q31" s="20">
        <v>-1092677</v>
      </c>
      <c r="R31" s="20">
        <v>-1092677</v>
      </c>
      <c r="S31" s="20"/>
      <c r="T31" s="20"/>
      <c r="U31" s="20"/>
      <c r="V31" s="20"/>
      <c r="W31" s="20">
        <v>-21132137</v>
      </c>
      <c r="X31" s="20">
        <v>-10049793</v>
      </c>
      <c r="Y31" s="20">
        <v>-11082344</v>
      </c>
      <c r="Z31" s="21">
        <v>110.27435092444193</v>
      </c>
      <c r="AA31" s="22">
        <v>-10049793</v>
      </c>
    </row>
    <row r="32" spans="1:27" x14ac:dyDescent="0.25">
      <c r="A32" s="23" t="s">
        <v>60</v>
      </c>
      <c r="B32" s="17" t="s">
        <v>33</v>
      </c>
      <c r="C32" s="18">
        <v>-7412117</v>
      </c>
      <c r="D32" s="18"/>
      <c r="E32" s="19"/>
      <c r="F32" s="20">
        <v>-7412116</v>
      </c>
      <c r="G32" s="20">
        <v>-7533758</v>
      </c>
      <c r="H32" s="20">
        <v>-25768</v>
      </c>
      <c r="I32" s="20">
        <v>-184742</v>
      </c>
      <c r="J32" s="20">
        <v>-7744268</v>
      </c>
      <c r="K32" s="20">
        <v>-31721</v>
      </c>
      <c r="L32" s="20">
        <v>-50178</v>
      </c>
      <c r="M32" s="20">
        <v>-10526</v>
      </c>
      <c r="N32" s="20">
        <v>-92425</v>
      </c>
      <c r="O32" s="20">
        <v>-148856</v>
      </c>
      <c r="P32" s="20">
        <v>-39498</v>
      </c>
      <c r="Q32" s="20">
        <v>-52163</v>
      </c>
      <c r="R32" s="20">
        <v>-240517</v>
      </c>
      <c r="S32" s="20"/>
      <c r="T32" s="20"/>
      <c r="U32" s="20"/>
      <c r="V32" s="20"/>
      <c r="W32" s="20">
        <v>-8077210</v>
      </c>
      <c r="X32" s="20">
        <v>-7412116</v>
      </c>
      <c r="Y32" s="20">
        <v>-665094</v>
      </c>
      <c r="Z32" s="21">
        <v>8.973065181386799</v>
      </c>
      <c r="AA32" s="22">
        <v>-7412116</v>
      </c>
    </row>
    <row r="33" spans="1:27" x14ac:dyDescent="0.25">
      <c r="A33" s="23" t="s">
        <v>61</v>
      </c>
      <c r="B33" s="17" t="s">
        <v>33</v>
      </c>
      <c r="C33" s="18">
        <v>226306200</v>
      </c>
      <c r="D33" s="18"/>
      <c r="E33" s="19">
        <v>-67126896</v>
      </c>
      <c r="F33" s="20">
        <v>226707460</v>
      </c>
      <c r="G33" s="20">
        <v>45767183</v>
      </c>
      <c r="H33" s="20">
        <v>-7375957</v>
      </c>
      <c r="I33" s="20">
        <v>852908</v>
      </c>
      <c r="J33" s="20">
        <v>39244134</v>
      </c>
      <c r="K33" s="20">
        <v>3527923</v>
      </c>
      <c r="L33" s="20">
        <v>5458988</v>
      </c>
      <c r="M33" s="20">
        <v>1763837</v>
      </c>
      <c r="N33" s="20">
        <v>10750748</v>
      </c>
      <c r="O33" s="20">
        <v>8972532</v>
      </c>
      <c r="P33" s="20">
        <v>6063113</v>
      </c>
      <c r="Q33" s="20">
        <v>65757035</v>
      </c>
      <c r="R33" s="20">
        <v>80792680</v>
      </c>
      <c r="S33" s="20"/>
      <c r="T33" s="20"/>
      <c r="U33" s="20"/>
      <c r="V33" s="20"/>
      <c r="W33" s="20">
        <v>130787562</v>
      </c>
      <c r="X33" s="20">
        <v>225315327</v>
      </c>
      <c r="Y33" s="20">
        <v>-94527765</v>
      </c>
      <c r="Z33" s="21">
        <v>-41.953544065823806</v>
      </c>
      <c r="AA33" s="22">
        <v>226707460</v>
      </c>
    </row>
    <row r="34" spans="1:27" x14ac:dyDescent="0.25">
      <c r="A34" s="23" t="s">
        <v>62</v>
      </c>
      <c r="B34" s="17" t="s">
        <v>33</v>
      </c>
      <c r="C34" s="18">
        <v>4575484</v>
      </c>
      <c r="D34" s="18"/>
      <c r="E34" s="19"/>
      <c r="F34" s="20">
        <v>2475484</v>
      </c>
      <c r="G34" s="20">
        <v>6062894</v>
      </c>
      <c r="H34" s="20">
        <v>-1487410</v>
      </c>
      <c r="I34" s="20"/>
      <c r="J34" s="20">
        <v>4575484</v>
      </c>
      <c r="K34" s="20"/>
      <c r="L34" s="20"/>
      <c r="M34" s="20"/>
      <c r="N34" s="20"/>
      <c r="O34" s="20"/>
      <c r="P34" s="20"/>
      <c r="Q34" s="20">
        <v>-1237207</v>
      </c>
      <c r="R34" s="20">
        <v>-1237207</v>
      </c>
      <c r="S34" s="20"/>
      <c r="T34" s="20"/>
      <c r="U34" s="20"/>
      <c r="V34" s="20"/>
      <c r="W34" s="20">
        <v>3338277</v>
      </c>
      <c r="X34" s="20">
        <v>2475484</v>
      </c>
      <c r="Y34" s="20">
        <v>862793</v>
      </c>
      <c r="Z34" s="21">
        <v>34.853507435313659</v>
      </c>
      <c r="AA34" s="22">
        <v>2475484</v>
      </c>
    </row>
    <row r="35" spans="1:27" x14ac:dyDescent="0.25">
      <c r="A35" s="23" t="s">
        <v>63</v>
      </c>
      <c r="B35" s="17" t="s">
        <v>33</v>
      </c>
      <c r="C35" s="18">
        <v>325766</v>
      </c>
      <c r="D35" s="18"/>
      <c r="E35" s="19">
        <v>1012364</v>
      </c>
      <c r="F35" s="20">
        <v>1338130</v>
      </c>
      <c r="G35" s="20">
        <v>325766</v>
      </c>
      <c r="H35" s="20"/>
      <c r="I35" s="20"/>
      <c r="J35" s="20">
        <v>325766</v>
      </c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>
        <v>325766</v>
      </c>
      <c r="X35" s="20">
        <v>1085042</v>
      </c>
      <c r="Y35" s="20">
        <v>-759276</v>
      </c>
      <c r="Z35" s="21">
        <v>-69.976646065313602</v>
      </c>
      <c r="AA35" s="22">
        <v>1338130</v>
      </c>
    </row>
    <row r="36" spans="1:27" x14ac:dyDescent="0.25">
      <c r="A36" s="23" t="s">
        <v>64</v>
      </c>
      <c r="B36" s="17" t="s">
        <v>33</v>
      </c>
      <c r="C36" s="18">
        <v>8189820</v>
      </c>
      <c r="D36" s="18"/>
      <c r="E36" s="19">
        <v>38724694</v>
      </c>
      <c r="F36" s="20">
        <v>42039514</v>
      </c>
      <c r="G36" s="20">
        <v>21535752</v>
      </c>
      <c r="H36" s="20">
        <v>5259564</v>
      </c>
      <c r="I36" s="20">
        <v>10325979</v>
      </c>
      <c r="J36" s="20">
        <v>37121295</v>
      </c>
      <c r="K36" s="20">
        <v>-12796975</v>
      </c>
      <c r="L36" s="20">
        <v>5491778</v>
      </c>
      <c r="M36" s="20">
        <v>-1741896</v>
      </c>
      <c r="N36" s="20">
        <v>-9047093</v>
      </c>
      <c r="O36" s="20">
        <v>-2063699</v>
      </c>
      <c r="P36" s="20">
        <v>1848316</v>
      </c>
      <c r="Q36" s="20">
        <v>-358891</v>
      </c>
      <c r="R36" s="20">
        <v>-574274</v>
      </c>
      <c r="S36" s="20"/>
      <c r="T36" s="20"/>
      <c r="U36" s="20"/>
      <c r="V36" s="20"/>
      <c r="W36" s="20">
        <v>27499928</v>
      </c>
      <c r="X36" s="20">
        <v>35283342</v>
      </c>
      <c r="Y36" s="20">
        <v>-7783414</v>
      </c>
      <c r="Z36" s="21">
        <v>-22.059741392978026</v>
      </c>
      <c r="AA36" s="22">
        <v>42039514</v>
      </c>
    </row>
    <row r="37" spans="1:27" x14ac:dyDescent="0.25">
      <c r="A37" s="23" t="s">
        <v>65</v>
      </c>
      <c r="B37" s="17" t="s">
        <v>33</v>
      </c>
      <c r="C37" s="18">
        <v>7819500</v>
      </c>
      <c r="D37" s="18"/>
      <c r="E37" s="19">
        <v>11750000</v>
      </c>
      <c r="F37" s="20">
        <v>19569500</v>
      </c>
      <c r="G37" s="20"/>
      <c r="H37" s="20">
        <v>7819500</v>
      </c>
      <c r="I37" s="20"/>
      <c r="J37" s="20">
        <v>7819500</v>
      </c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>
        <v>7819500</v>
      </c>
      <c r="X37" s="20">
        <v>16632003</v>
      </c>
      <c r="Y37" s="20">
        <v>-8812503</v>
      </c>
      <c r="Z37" s="21">
        <v>-52.985217715509073</v>
      </c>
      <c r="AA37" s="22">
        <v>19569500</v>
      </c>
    </row>
    <row r="38" spans="1:27" x14ac:dyDescent="0.25">
      <c r="A38" s="27" t="s">
        <v>66</v>
      </c>
      <c r="B38" s="28" t="s">
        <v>33</v>
      </c>
      <c r="C38" s="29">
        <f>SUM(C30:C37)</f>
        <v>229754860</v>
      </c>
      <c r="D38" s="29">
        <f t="shared" ref="D38:Y38" si="3">SUM(D30:D37)</f>
        <v>0</v>
      </c>
      <c r="E38" s="30">
        <f t="shared" si="3"/>
        <v>-15639838</v>
      </c>
      <c r="F38" s="31">
        <f t="shared" si="3"/>
        <v>274668179</v>
      </c>
      <c r="G38" s="31">
        <f t="shared" si="3"/>
        <v>56108044</v>
      </c>
      <c r="H38" s="31">
        <f t="shared" si="3"/>
        <v>4189929</v>
      </c>
      <c r="I38" s="31">
        <f t="shared" si="3"/>
        <v>9843830</v>
      </c>
      <c r="J38" s="31">
        <f t="shared" si="3"/>
        <v>70141803</v>
      </c>
      <c r="K38" s="31">
        <f t="shared" si="3"/>
        <v>-9300773</v>
      </c>
      <c r="L38" s="31">
        <f t="shared" si="3"/>
        <v>10900588</v>
      </c>
      <c r="M38" s="31">
        <f t="shared" si="3"/>
        <v>-8827937</v>
      </c>
      <c r="N38" s="31">
        <f t="shared" si="3"/>
        <v>-7228122</v>
      </c>
      <c r="O38" s="31">
        <f t="shared" si="3"/>
        <v>6759977</v>
      </c>
      <c r="P38" s="31">
        <f t="shared" si="3"/>
        <v>7871931</v>
      </c>
      <c r="Q38" s="31">
        <f t="shared" si="3"/>
        <v>63016097</v>
      </c>
      <c r="R38" s="31">
        <f t="shared" si="3"/>
        <v>77648005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140561686</v>
      </c>
      <c r="X38" s="31">
        <f t="shared" si="3"/>
        <v>263329289</v>
      </c>
      <c r="Y38" s="31">
        <f t="shared" si="3"/>
        <v>-122767603</v>
      </c>
      <c r="Z38" s="32">
        <f>+IF(X38&lt;&gt;0,+(Y38/X38)*100,0)</f>
        <v>-46.621324755105384</v>
      </c>
      <c r="AA38" s="33">
        <f>SUM(AA30:AA37)</f>
        <v>274668179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114816943</v>
      </c>
      <c r="D40" s="18"/>
      <c r="E40" s="19">
        <v>73218187</v>
      </c>
      <c r="F40" s="20">
        <v>114816943</v>
      </c>
      <c r="G40" s="20">
        <v>114816943</v>
      </c>
      <c r="H40" s="20"/>
      <c r="I40" s="20">
        <v>108793</v>
      </c>
      <c r="J40" s="20">
        <v>114925736</v>
      </c>
      <c r="K40" s="20"/>
      <c r="L40" s="20"/>
      <c r="M40" s="20">
        <v>4540308</v>
      </c>
      <c r="N40" s="20">
        <v>4540308</v>
      </c>
      <c r="O40" s="20"/>
      <c r="P40" s="20"/>
      <c r="Q40" s="20">
        <v>-26530335</v>
      </c>
      <c r="R40" s="20">
        <v>-26530335</v>
      </c>
      <c r="S40" s="20"/>
      <c r="T40" s="20"/>
      <c r="U40" s="20"/>
      <c r="V40" s="20"/>
      <c r="W40" s="20">
        <v>92935709</v>
      </c>
      <c r="X40" s="20">
        <v>114816943</v>
      </c>
      <c r="Y40" s="20">
        <v>-21881234</v>
      </c>
      <c r="Z40" s="21">
        <v>-19.057495721689786</v>
      </c>
      <c r="AA40" s="22">
        <v>114816943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>
        <v>3100000</v>
      </c>
      <c r="F43" s="20">
        <v>3100000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2324997</v>
      </c>
      <c r="Y43" s="20">
        <v>-2324997</v>
      </c>
      <c r="Z43" s="21">
        <v>-100</v>
      </c>
      <c r="AA43" s="22">
        <v>3100000</v>
      </c>
    </row>
    <row r="44" spans="1:27" x14ac:dyDescent="0.25">
      <c r="A44" s="27" t="s">
        <v>70</v>
      </c>
      <c r="B44" s="34" t="s">
        <v>33</v>
      </c>
      <c r="C44" s="29">
        <f>SUM(C40:C43)</f>
        <v>114816943</v>
      </c>
      <c r="D44" s="29">
        <f t="shared" ref="D44:Y44" si="4">SUM(D40:D43)</f>
        <v>0</v>
      </c>
      <c r="E44" s="35">
        <f t="shared" si="4"/>
        <v>76318187</v>
      </c>
      <c r="F44" s="36">
        <f t="shared" si="4"/>
        <v>117916943</v>
      </c>
      <c r="G44" s="36">
        <f t="shared" si="4"/>
        <v>114816943</v>
      </c>
      <c r="H44" s="36">
        <f t="shared" si="4"/>
        <v>0</v>
      </c>
      <c r="I44" s="36">
        <f t="shared" si="4"/>
        <v>108793</v>
      </c>
      <c r="J44" s="36">
        <f t="shared" si="4"/>
        <v>114925736</v>
      </c>
      <c r="K44" s="36">
        <f t="shared" si="4"/>
        <v>0</v>
      </c>
      <c r="L44" s="36">
        <f t="shared" si="4"/>
        <v>0</v>
      </c>
      <c r="M44" s="36">
        <f t="shared" si="4"/>
        <v>4540308</v>
      </c>
      <c r="N44" s="36">
        <f t="shared" si="4"/>
        <v>4540308</v>
      </c>
      <c r="O44" s="36">
        <f t="shared" si="4"/>
        <v>0</v>
      </c>
      <c r="P44" s="36">
        <f t="shared" si="4"/>
        <v>0</v>
      </c>
      <c r="Q44" s="36">
        <f t="shared" si="4"/>
        <v>-26530335</v>
      </c>
      <c r="R44" s="36">
        <f t="shared" si="4"/>
        <v>-26530335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92935709</v>
      </c>
      <c r="X44" s="36">
        <f t="shared" si="4"/>
        <v>117141940</v>
      </c>
      <c r="Y44" s="36">
        <f t="shared" si="4"/>
        <v>-24206231</v>
      </c>
      <c r="Z44" s="37">
        <f>+IF(X44&lt;&gt;0,+(Y44/X44)*100,0)</f>
        <v>-20.664017515844453</v>
      </c>
      <c r="AA44" s="38">
        <f>SUM(AA40:AA43)</f>
        <v>117916943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344571803</v>
      </c>
      <c r="D45" s="29">
        <f>+D38+D44</f>
        <v>0</v>
      </c>
      <c r="E45" s="30">
        <f t="shared" si="5"/>
        <v>60678349</v>
      </c>
      <c r="F45" s="31">
        <f t="shared" si="5"/>
        <v>392585122</v>
      </c>
      <c r="G45" s="31">
        <f t="shared" si="5"/>
        <v>170924987</v>
      </c>
      <c r="H45" s="31">
        <f t="shared" si="5"/>
        <v>4189929</v>
      </c>
      <c r="I45" s="31">
        <f t="shared" si="5"/>
        <v>9952623</v>
      </c>
      <c r="J45" s="31">
        <f t="shared" si="5"/>
        <v>185067539</v>
      </c>
      <c r="K45" s="31">
        <f t="shared" si="5"/>
        <v>-9300773</v>
      </c>
      <c r="L45" s="31">
        <f t="shared" si="5"/>
        <v>10900588</v>
      </c>
      <c r="M45" s="31">
        <f t="shared" si="5"/>
        <v>-4287629</v>
      </c>
      <c r="N45" s="31">
        <f t="shared" si="5"/>
        <v>-2687814</v>
      </c>
      <c r="O45" s="31">
        <f t="shared" si="5"/>
        <v>6759977</v>
      </c>
      <c r="P45" s="31">
        <f t="shared" si="5"/>
        <v>7871931</v>
      </c>
      <c r="Q45" s="31">
        <f t="shared" si="5"/>
        <v>36485762</v>
      </c>
      <c r="R45" s="31">
        <f t="shared" si="5"/>
        <v>51117670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233497395</v>
      </c>
      <c r="X45" s="31">
        <f t="shared" si="5"/>
        <v>380471229</v>
      </c>
      <c r="Y45" s="31">
        <f t="shared" si="5"/>
        <v>-146973834</v>
      </c>
      <c r="Z45" s="32">
        <f>+IF(X45&lt;&gt;0,+(Y45/X45)*100,0)</f>
        <v>-38.6294213063874</v>
      </c>
      <c r="AA45" s="33">
        <f>+AA38+AA44</f>
        <v>392585122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1354495592</v>
      </c>
      <c r="D46" s="42">
        <f t="shared" si="6"/>
        <v>0</v>
      </c>
      <c r="E46" s="43">
        <f t="shared" si="6"/>
        <v>1005489675</v>
      </c>
      <c r="F46" s="44">
        <f t="shared" si="6"/>
        <v>1037570514</v>
      </c>
      <c r="G46" s="44">
        <f t="shared" si="6"/>
        <v>1326455904</v>
      </c>
      <c r="H46" s="44">
        <f t="shared" si="6"/>
        <v>-35634535</v>
      </c>
      <c r="I46" s="44">
        <f t="shared" si="6"/>
        <v>-50953056</v>
      </c>
      <c r="J46" s="44">
        <f t="shared" si="6"/>
        <v>1239868313</v>
      </c>
      <c r="K46" s="44">
        <f t="shared" si="6"/>
        <v>-23354399</v>
      </c>
      <c r="L46" s="44">
        <f t="shared" si="6"/>
        <v>-37767314</v>
      </c>
      <c r="M46" s="44">
        <f t="shared" si="6"/>
        <v>-547929</v>
      </c>
      <c r="N46" s="44">
        <f t="shared" si="6"/>
        <v>-61669642</v>
      </c>
      <c r="O46" s="44">
        <f t="shared" si="6"/>
        <v>-25030983</v>
      </c>
      <c r="P46" s="44">
        <f t="shared" si="6"/>
        <v>-16607543</v>
      </c>
      <c r="Q46" s="44">
        <f t="shared" si="6"/>
        <v>-39005511</v>
      </c>
      <c r="R46" s="44">
        <f t="shared" si="6"/>
        <v>-80644037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1097554634</v>
      </c>
      <c r="X46" s="44">
        <f t="shared" si="6"/>
        <v>1211496024</v>
      </c>
      <c r="Y46" s="44">
        <f t="shared" si="6"/>
        <v>-113941390</v>
      </c>
      <c r="Z46" s="45">
        <f>+IF(X46&lt;&gt;0,+(Y46/X46)*100,0)</f>
        <v>-9.4050155958250183</v>
      </c>
      <c r="AA46" s="46">
        <f>+AA27-AA45</f>
        <v>1037570514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-317748090</v>
      </c>
      <c r="D48" s="18"/>
      <c r="E48" s="19">
        <v>-46370217</v>
      </c>
      <c r="F48" s="20">
        <v>-636671047</v>
      </c>
      <c r="G48" s="20">
        <v>-245871818</v>
      </c>
      <c r="H48" s="20">
        <v>-32714401</v>
      </c>
      <c r="I48" s="20">
        <v>-108831878</v>
      </c>
      <c r="J48" s="20">
        <v>-387418097</v>
      </c>
      <c r="K48" s="20">
        <v>-26029749</v>
      </c>
      <c r="L48" s="20">
        <v>-32894560</v>
      </c>
      <c r="M48" s="20">
        <v>181398</v>
      </c>
      <c r="N48" s="20">
        <v>-58742911</v>
      </c>
      <c r="O48" s="20">
        <v>-26145086</v>
      </c>
      <c r="P48" s="20">
        <v>-16018049</v>
      </c>
      <c r="Q48" s="20">
        <v>-17357146</v>
      </c>
      <c r="R48" s="20">
        <v>-59520281</v>
      </c>
      <c r="S48" s="20"/>
      <c r="T48" s="20"/>
      <c r="U48" s="20"/>
      <c r="V48" s="20"/>
      <c r="W48" s="20">
        <v>-505681289</v>
      </c>
      <c r="X48" s="20">
        <v>-462745537</v>
      </c>
      <c r="Y48" s="20">
        <v>-42935752</v>
      </c>
      <c r="Z48" s="47">
        <v>9.2784799780791829</v>
      </c>
      <c r="AA48" s="22">
        <v>-636671047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-317748090</v>
      </c>
      <c r="D51" s="50">
        <f t="shared" ref="D51:Y51" si="7">SUM(D48:D50)</f>
        <v>0</v>
      </c>
      <c r="E51" s="51">
        <f t="shared" si="7"/>
        <v>-46370217</v>
      </c>
      <c r="F51" s="52">
        <f t="shared" si="7"/>
        <v>-636671047</v>
      </c>
      <c r="G51" s="52">
        <f t="shared" si="7"/>
        <v>-245871818</v>
      </c>
      <c r="H51" s="52">
        <f t="shared" si="7"/>
        <v>-32714401</v>
      </c>
      <c r="I51" s="52">
        <f t="shared" si="7"/>
        <v>-108831878</v>
      </c>
      <c r="J51" s="52">
        <f t="shared" si="7"/>
        <v>-387418097</v>
      </c>
      <c r="K51" s="52">
        <f t="shared" si="7"/>
        <v>-26029749</v>
      </c>
      <c r="L51" s="52">
        <f t="shared" si="7"/>
        <v>-32894560</v>
      </c>
      <c r="M51" s="52">
        <f t="shared" si="7"/>
        <v>181398</v>
      </c>
      <c r="N51" s="52">
        <f t="shared" si="7"/>
        <v>-58742911</v>
      </c>
      <c r="O51" s="52">
        <f t="shared" si="7"/>
        <v>-26145086</v>
      </c>
      <c r="P51" s="52">
        <f t="shared" si="7"/>
        <v>-16018049</v>
      </c>
      <c r="Q51" s="52">
        <f t="shared" si="7"/>
        <v>-17357146</v>
      </c>
      <c r="R51" s="52">
        <f t="shared" si="7"/>
        <v>-59520281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-505681289</v>
      </c>
      <c r="X51" s="52">
        <f t="shared" si="7"/>
        <v>-462745537</v>
      </c>
      <c r="Y51" s="52">
        <f t="shared" si="7"/>
        <v>-42935752</v>
      </c>
      <c r="Z51" s="53">
        <f>+IF(X51&lt;&gt;0,+(Y51/X51)*100,0)</f>
        <v>9.2784799780791829</v>
      </c>
      <c r="AA51" s="54">
        <f>SUM(AA48:AA50)</f>
        <v>-636671047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123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>
        <v>-180000</v>
      </c>
      <c r="F6" s="20">
        <v>-180000</v>
      </c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-135000</v>
      </c>
      <c r="Y6" s="20">
        <v>135000</v>
      </c>
      <c r="Z6" s="21">
        <v>-100</v>
      </c>
      <c r="AA6" s="22">
        <v>-180000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180000</v>
      </c>
      <c r="F12" s="20">
        <v>180000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135000</v>
      </c>
      <c r="Y12" s="24">
        <v>-135000</v>
      </c>
      <c r="Z12" s="25">
        <v>-100</v>
      </c>
      <c r="AA12" s="26">
        <v>180000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1137423</v>
      </c>
      <c r="D33" s="18"/>
      <c r="E33" s="19"/>
      <c r="F33" s="20"/>
      <c r="G33" s="20"/>
      <c r="H33" s="20">
        <v>-1033647</v>
      </c>
      <c r="I33" s="20"/>
      <c r="J33" s="20">
        <v>-1033647</v>
      </c>
      <c r="K33" s="20">
        <v>1137423</v>
      </c>
      <c r="L33" s="20"/>
      <c r="M33" s="20">
        <v>2710</v>
      </c>
      <c r="N33" s="20">
        <v>1140133</v>
      </c>
      <c r="O33" s="20"/>
      <c r="P33" s="20">
        <v>-437944</v>
      </c>
      <c r="Q33" s="20"/>
      <c r="R33" s="20">
        <v>-437944</v>
      </c>
      <c r="S33" s="20"/>
      <c r="T33" s="20"/>
      <c r="U33" s="20"/>
      <c r="V33" s="20"/>
      <c r="W33" s="20">
        <v>-331458</v>
      </c>
      <c r="X33" s="20"/>
      <c r="Y33" s="20">
        <v>-331458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-17116102</v>
      </c>
      <c r="D34" s="18"/>
      <c r="E34" s="19"/>
      <c r="F34" s="20"/>
      <c r="G34" s="20"/>
      <c r="H34" s="20">
        <v>17116102</v>
      </c>
      <c r="I34" s="20"/>
      <c r="J34" s="20">
        <v>17116102</v>
      </c>
      <c r="K34" s="20">
        <v>-17116102</v>
      </c>
      <c r="L34" s="20"/>
      <c r="M34" s="20"/>
      <c r="N34" s="20">
        <v>-17116102</v>
      </c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-15978679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16082455</v>
      </c>
      <c r="I38" s="31">
        <f t="shared" si="3"/>
        <v>0</v>
      </c>
      <c r="J38" s="31">
        <f t="shared" si="3"/>
        <v>16082455</v>
      </c>
      <c r="K38" s="31">
        <f t="shared" si="3"/>
        <v>-15978679</v>
      </c>
      <c r="L38" s="31">
        <f t="shared" si="3"/>
        <v>0</v>
      </c>
      <c r="M38" s="31">
        <f t="shared" si="3"/>
        <v>2710</v>
      </c>
      <c r="N38" s="31">
        <f t="shared" si="3"/>
        <v>-15975969</v>
      </c>
      <c r="O38" s="31">
        <f t="shared" si="3"/>
        <v>0</v>
      </c>
      <c r="P38" s="31">
        <f t="shared" si="3"/>
        <v>-437944</v>
      </c>
      <c r="Q38" s="31">
        <f t="shared" si="3"/>
        <v>0</v>
      </c>
      <c r="R38" s="31">
        <f t="shared" si="3"/>
        <v>-437944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-331458</v>
      </c>
      <c r="X38" s="31">
        <f t="shared" si="3"/>
        <v>0</v>
      </c>
      <c r="Y38" s="31">
        <f t="shared" si="3"/>
        <v>-331458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-15978679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16082455</v>
      </c>
      <c r="I45" s="31">
        <f t="shared" si="5"/>
        <v>0</v>
      </c>
      <c r="J45" s="31">
        <f t="shared" si="5"/>
        <v>16082455</v>
      </c>
      <c r="K45" s="31">
        <f t="shared" si="5"/>
        <v>-15978679</v>
      </c>
      <c r="L45" s="31">
        <f t="shared" si="5"/>
        <v>0</v>
      </c>
      <c r="M45" s="31">
        <f t="shared" si="5"/>
        <v>2710</v>
      </c>
      <c r="N45" s="31">
        <f t="shared" si="5"/>
        <v>-15975969</v>
      </c>
      <c r="O45" s="31">
        <f t="shared" si="5"/>
        <v>0</v>
      </c>
      <c r="P45" s="31">
        <f t="shared" si="5"/>
        <v>-437944</v>
      </c>
      <c r="Q45" s="31">
        <f t="shared" si="5"/>
        <v>0</v>
      </c>
      <c r="R45" s="31">
        <f t="shared" si="5"/>
        <v>-437944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-331458</v>
      </c>
      <c r="X45" s="31">
        <f t="shared" si="5"/>
        <v>0</v>
      </c>
      <c r="Y45" s="31">
        <f t="shared" si="5"/>
        <v>-331458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15978679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-16082455</v>
      </c>
      <c r="I46" s="44">
        <f t="shared" si="6"/>
        <v>0</v>
      </c>
      <c r="J46" s="44">
        <f t="shared" si="6"/>
        <v>-16082455</v>
      </c>
      <c r="K46" s="44">
        <f t="shared" si="6"/>
        <v>15978679</v>
      </c>
      <c r="L46" s="44">
        <f t="shared" si="6"/>
        <v>0</v>
      </c>
      <c r="M46" s="44">
        <f t="shared" si="6"/>
        <v>-2710</v>
      </c>
      <c r="N46" s="44">
        <f t="shared" si="6"/>
        <v>15975969</v>
      </c>
      <c r="O46" s="44">
        <f t="shared" si="6"/>
        <v>0</v>
      </c>
      <c r="P46" s="44">
        <f t="shared" si="6"/>
        <v>437944</v>
      </c>
      <c r="Q46" s="44">
        <f t="shared" si="6"/>
        <v>0</v>
      </c>
      <c r="R46" s="44">
        <f t="shared" si="6"/>
        <v>437944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331458</v>
      </c>
      <c r="X46" s="44">
        <f t="shared" si="6"/>
        <v>0</v>
      </c>
      <c r="Y46" s="44">
        <f t="shared" si="6"/>
        <v>331458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124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>
        <v>-9</v>
      </c>
      <c r="Y6" s="20">
        <v>9</v>
      </c>
      <c r="Z6" s="21">
        <v>-100</v>
      </c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>
        <v>-2230435</v>
      </c>
      <c r="G8" s="20"/>
      <c r="H8" s="20">
        <v>165087</v>
      </c>
      <c r="I8" s="20"/>
      <c r="J8" s="20">
        <v>165087</v>
      </c>
      <c r="K8" s="20"/>
      <c r="L8" s="20"/>
      <c r="M8" s="20">
        <v>161425</v>
      </c>
      <c r="N8" s="20">
        <v>161425</v>
      </c>
      <c r="O8" s="20"/>
      <c r="P8" s="20"/>
      <c r="Q8" s="20">
        <v>40469</v>
      </c>
      <c r="R8" s="20">
        <v>40469</v>
      </c>
      <c r="S8" s="20"/>
      <c r="T8" s="20"/>
      <c r="U8" s="20"/>
      <c r="V8" s="20"/>
      <c r="W8" s="20">
        <v>366981</v>
      </c>
      <c r="X8" s="20">
        <v>-1672830</v>
      </c>
      <c r="Y8" s="20">
        <v>2039811</v>
      </c>
      <c r="Z8" s="21">
        <v>-121.93773425871129</v>
      </c>
      <c r="AA8" s="22">
        <v>-2230435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>
        <v>2230435</v>
      </c>
      <c r="F12" s="20">
        <v>2230435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1672821</v>
      </c>
      <c r="Y12" s="24">
        <v>-1672821</v>
      </c>
      <c r="Z12" s="25">
        <v>-100</v>
      </c>
      <c r="AA12" s="26">
        <v>2230435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2230435</v>
      </c>
      <c r="F14" s="31">
        <f t="shared" si="0"/>
        <v>0</v>
      </c>
      <c r="G14" s="31">
        <f t="shared" si="0"/>
        <v>0</v>
      </c>
      <c r="H14" s="31">
        <f t="shared" si="0"/>
        <v>165087</v>
      </c>
      <c r="I14" s="31">
        <f t="shared" si="0"/>
        <v>0</v>
      </c>
      <c r="J14" s="31">
        <f t="shared" si="0"/>
        <v>165087</v>
      </c>
      <c r="K14" s="31">
        <f t="shared" si="0"/>
        <v>0</v>
      </c>
      <c r="L14" s="31">
        <f t="shared" si="0"/>
        <v>0</v>
      </c>
      <c r="M14" s="31">
        <f t="shared" si="0"/>
        <v>161425</v>
      </c>
      <c r="N14" s="31">
        <f t="shared" si="0"/>
        <v>161425</v>
      </c>
      <c r="O14" s="31">
        <f t="shared" si="0"/>
        <v>0</v>
      </c>
      <c r="P14" s="31">
        <f t="shared" si="0"/>
        <v>0</v>
      </c>
      <c r="Q14" s="31">
        <f t="shared" si="0"/>
        <v>40469</v>
      </c>
      <c r="R14" s="31">
        <f t="shared" si="0"/>
        <v>40469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366981</v>
      </c>
      <c r="X14" s="31">
        <f t="shared" si="0"/>
        <v>-18</v>
      </c>
      <c r="Y14" s="31">
        <f t="shared" si="0"/>
        <v>366999</v>
      </c>
      <c r="Z14" s="32">
        <f>+IF(X14&lt;&gt;0,+(Y14/X14)*100,0)</f>
        <v>-2038883.3333333333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2230435</v>
      </c>
      <c r="F27" s="31">
        <f t="shared" si="2"/>
        <v>0</v>
      </c>
      <c r="G27" s="31">
        <f t="shared" si="2"/>
        <v>0</v>
      </c>
      <c r="H27" s="31">
        <f t="shared" si="2"/>
        <v>165087</v>
      </c>
      <c r="I27" s="31">
        <f t="shared" si="2"/>
        <v>0</v>
      </c>
      <c r="J27" s="31">
        <f t="shared" si="2"/>
        <v>165087</v>
      </c>
      <c r="K27" s="31">
        <f t="shared" si="2"/>
        <v>0</v>
      </c>
      <c r="L27" s="31">
        <f t="shared" si="2"/>
        <v>0</v>
      </c>
      <c r="M27" s="31">
        <f t="shared" si="2"/>
        <v>161425</v>
      </c>
      <c r="N27" s="31">
        <f t="shared" si="2"/>
        <v>161425</v>
      </c>
      <c r="O27" s="31">
        <f t="shared" si="2"/>
        <v>0</v>
      </c>
      <c r="P27" s="31">
        <f t="shared" si="2"/>
        <v>0</v>
      </c>
      <c r="Q27" s="31">
        <f t="shared" si="2"/>
        <v>40469</v>
      </c>
      <c r="R27" s="31">
        <f t="shared" si="2"/>
        <v>40469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366981</v>
      </c>
      <c r="X27" s="31">
        <f t="shared" si="2"/>
        <v>-18</v>
      </c>
      <c r="Y27" s="31">
        <f t="shared" si="2"/>
        <v>366999</v>
      </c>
      <c r="Z27" s="32">
        <f>+IF(X27&lt;&gt;0,+(Y27/X27)*100,0)</f>
        <v>-2038883.3333333333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>
        <v>1237592</v>
      </c>
      <c r="N33" s="20">
        <v>1237592</v>
      </c>
      <c r="O33" s="20"/>
      <c r="P33" s="20">
        <v>-3317112</v>
      </c>
      <c r="Q33" s="20">
        <v>-1351189</v>
      </c>
      <c r="R33" s="20">
        <v>-4668301</v>
      </c>
      <c r="S33" s="20"/>
      <c r="T33" s="20"/>
      <c r="U33" s="20"/>
      <c r="V33" s="20"/>
      <c r="W33" s="20">
        <v>-3430709</v>
      </c>
      <c r="X33" s="20"/>
      <c r="Y33" s="20">
        <v>-3430709</v>
      </c>
      <c r="Z33" s="21"/>
      <c r="AA33" s="22"/>
    </row>
    <row r="34" spans="1:27" x14ac:dyDescent="0.25">
      <c r="A34" s="23" t="s">
        <v>62</v>
      </c>
      <c r="B34" s="17" t="s">
        <v>33</v>
      </c>
      <c r="C34" s="18">
        <v>-31992433</v>
      </c>
      <c r="D34" s="18"/>
      <c r="E34" s="19"/>
      <c r="F34" s="20"/>
      <c r="G34" s="20"/>
      <c r="H34" s="20"/>
      <c r="I34" s="20"/>
      <c r="J34" s="20"/>
      <c r="K34" s="20">
        <v>-990000</v>
      </c>
      <c r="L34" s="20"/>
      <c r="M34" s="20"/>
      <c r="N34" s="20">
        <v>-990000</v>
      </c>
      <c r="O34" s="20"/>
      <c r="P34" s="20"/>
      <c r="Q34" s="20"/>
      <c r="R34" s="20"/>
      <c r="S34" s="20"/>
      <c r="T34" s="20"/>
      <c r="U34" s="20"/>
      <c r="V34" s="20"/>
      <c r="W34" s="20">
        <v>-990000</v>
      </c>
      <c r="X34" s="20"/>
      <c r="Y34" s="20">
        <v>-990000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>
        <v>2230435</v>
      </c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-31992433</v>
      </c>
      <c r="D38" s="29">
        <f t="shared" ref="D38:Y38" si="3">SUM(D30:D37)</f>
        <v>0</v>
      </c>
      <c r="E38" s="30">
        <f t="shared" si="3"/>
        <v>2230435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-990000</v>
      </c>
      <c r="L38" s="31">
        <f t="shared" si="3"/>
        <v>0</v>
      </c>
      <c r="M38" s="31">
        <f t="shared" si="3"/>
        <v>1237592</v>
      </c>
      <c r="N38" s="31">
        <f t="shared" si="3"/>
        <v>247592</v>
      </c>
      <c r="O38" s="31">
        <f t="shared" si="3"/>
        <v>0</v>
      </c>
      <c r="P38" s="31">
        <f t="shared" si="3"/>
        <v>-3317112</v>
      </c>
      <c r="Q38" s="31">
        <f t="shared" si="3"/>
        <v>-1351189</v>
      </c>
      <c r="R38" s="31">
        <f t="shared" si="3"/>
        <v>-4668301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-4420709</v>
      </c>
      <c r="X38" s="31">
        <f t="shared" si="3"/>
        <v>0</v>
      </c>
      <c r="Y38" s="31">
        <f t="shared" si="3"/>
        <v>-4420709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-31992433</v>
      </c>
      <c r="D45" s="29">
        <f>+D38+D44</f>
        <v>0</v>
      </c>
      <c r="E45" s="30">
        <f t="shared" si="5"/>
        <v>2230435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-990000</v>
      </c>
      <c r="L45" s="31">
        <f t="shared" si="5"/>
        <v>0</v>
      </c>
      <c r="M45" s="31">
        <f t="shared" si="5"/>
        <v>1237592</v>
      </c>
      <c r="N45" s="31">
        <f t="shared" si="5"/>
        <v>247592</v>
      </c>
      <c r="O45" s="31">
        <f t="shared" si="5"/>
        <v>0</v>
      </c>
      <c r="P45" s="31">
        <f t="shared" si="5"/>
        <v>-3317112</v>
      </c>
      <c r="Q45" s="31">
        <f t="shared" si="5"/>
        <v>-1351189</v>
      </c>
      <c r="R45" s="31">
        <f t="shared" si="5"/>
        <v>-4668301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-4420709</v>
      </c>
      <c r="X45" s="31">
        <f t="shared" si="5"/>
        <v>0</v>
      </c>
      <c r="Y45" s="31">
        <f t="shared" si="5"/>
        <v>-4420709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31992433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165087</v>
      </c>
      <c r="I46" s="44">
        <f t="shared" si="6"/>
        <v>0</v>
      </c>
      <c r="J46" s="44">
        <f t="shared" si="6"/>
        <v>165087</v>
      </c>
      <c r="K46" s="44">
        <f t="shared" si="6"/>
        <v>990000</v>
      </c>
      <c r="L46" s="44">
        <f t="shared" si="6"/>
        <v>0</v>
      </c>
      <c r="M46" s="44">
        <f t="shared" si="6"/>
        <v>-1076167</v>
      </c>
      <c r="N46" s="44">
        <f t="shared" si="6"/>
        <v>-86167</v>
      </c>
      <c r="O46" s="44">
        <f t="shared" si="6"/>
        <v>0</v>
      </c>
      <c r="P46" s="44">
        <f t="shared" si="6"/>
        <v>3317112</v>
      </c>
      <c r="Q46" s="44">
        <f t="shared" si="6"/>
        <v>1391658</v>
      </c>
      <c r="R46" s="44">
        <f t="shared" si="6"/>
        <v>4708770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4787690</v>
      </c>
      <c r="X46" s="44">
        <f t="shared" si="6"/>
        <v>-18</v>
      </c>
      <c r="Y46" s="44">
        <f t="shared" si="6"/>
        <v>4787708</v>
      </c>
      <c r="Z46" s="45">
        <f>+IF(X46&lt;&gt;0,+(Y46/X46)*100,0)</f>
        <v>-26598377.777777776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125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126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66522427</v>
      </c>
      <c r="D6" s="18"/>
      <c r="E6" s="19">
        <v>20312927</v>
      </c>
      <c r="F6" s="20">
        <v>21107720</v>
      </c>
      <c r="G6" s="20">
        <v>88660986</v>
      </c>
      <c r="H6" s="20">
        <v>-638876</v>
      </c>
      <c r="I6" s="20">
        <v>-35138684</v>
      </c>
      <c r="J6" s="20">
        <v>52883426</v>
      </c>
      <c r="K6" s="20">
        <v>1452617</v>
      </c>
      <c r="L6" s="20">
        <v>7780722</v>
      </c>
      <c r="M6" s="20">
        <v>-14086185</v>
      </c>
      <c r="N6" s="20">
        <v>-4852846</v>
      </c>
      <c r="O6" s="20">
        <v>13468466</v>
      </c>
      <c r="P6" s="20">
        <v>2261539</v>
      </c>
      <c r="Q6" s="20">
        <v>-18442790</v>
      </c>
      <c r="R6" s="20">
        <v>-2712785</v>
      </c>
      <c r="S6" s="20"/>
      <c r="T6" s="20"/>
      <c r="U6" s="20"/>
      <c r="V6" s="20"/>
      <c r="W6" s="20">
        <v>45317795</v>
      </c>
      <c r="X6" s="20">
        <v>15433386</v>
      </c>
      <c r="Y6" s="20">
        <v>29884409</v>
      </c>
      <c r="Z6" s="21">
        <v>193.63481869759494</v>
      </c>
      <c r="AA6" s="22">
        <v>21107720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15086879</v>
      </c>
      <c r="D8" s="18"/>
      <c r="E8" s="19">
        <v>35394530</v>
      </c>
      <c r="F8" s="20">
        <v>35394530</v>
      </c>
      <c r="G8" s="20">
        <v>20723037</v>
      </c>
      <c r="H8" s="20">
        <v>-6947966</v>
      </c>
      <c r="I8" s="20">
        <v>-4024581</v>
      </c>
      <c r="J8" s="20">
        <v>9750490</v>
      </c>
      <c r="K8" s="20">
        <v>-1549181</v>
      </c>
      <c r="L8" s="20">
        <v>3001209</v>
      </c>
      <c r="M8" s="20">
        <v>568839</v>
      </c>
      <c r="N8" s="20">
        <v>2020867</v>
      </c>
      <c r="O8" s="20">
        <v>-5343435</v>
      </c>
      <c r="P8" s="20">
        <v>422772</v>
      </c>
      <c r="Q8" s="20">
        <v>745812</v>
      </c>
      <c r="R8" s="20">
        <v>-4174851</v>
      </c>
      <c r="S8" s="20"/>
      <c r="T8" s="20"/>
      <c r="U8" s="20"/>
      <c r="V8" s="20"/>
      <c r="W8" s="20">
        <v>7596506</v>
      </c>
      <c r="X8" s="20">
        <v>26545896</v>
      </c>
      <c r="Y8" s="20">
        <v>-18949390</v>
      </c>
      <c r="Z8" s="21">
        <v>-71.383501238760218</v>
      </c>
      <c r="AA8" s="22">
        <v>35394530</v>
      </c>
    </row>
    <row r="9" spans="1:27" x14ac:dyDescent="0.25">
      <c r="A9" s="23" t="s">
        <v>38</v>
      </c>
      <c r="B9" s="17" t="s">
        <v>33</v>
      </c>
      <c r="C9" s="18"/>
      <c r="D9" s="18"/>
      <c r="E9" s="19">
        <v>580000</v>
      </c>
      <c r="F9" s="20">
        <v>580000</v>
      </c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>
        <v>436578</v>
      </c>
      <c r="Y9" s="20">
        <v>-436578</v>
      </c>
      <c r="Z9" s="21">
        <v>-100</v>
      </c>
      <c r="AA9" s="22">
        <v>580000</v>
      </c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>
        <v>-2242954</v>
      </c>
      <c r="D11" s="18"/>
      <c r="E11" s="19">
        <v>9200</v>
      </c>
      <c r="F11" s="20">
        <v>69200</v>
      </c>
      <c r="G11" s="20">
        <v>-2259388</v>
      </c>
      <c r="H11" s="20">
        <v>-2133</v>
      </c>
      <c r="I11" s="20">
        <v>-558</v>
      </c>
      <c r="J11" s="20">
        <v>-2262079</v>
      </c>
      <c r="K11" s="20"/>
      <c r="L11" s="20">
        <v>-3346</v>
      </c>
      <c r="M11" s="20"/>
      <c r="N11" s="20">
        <v>-3346</v>
      </c>
      <c r="O11" s="20"/>
      <c r="P11" s="20">
        <v>-4292</v>
      </c>
      <c r="Q11" s="20">
        <v>-572</v>
      </c>
      <c r="R11" s="20">
        <v>-4864</v>
      </c>
      <c r="S11" s="20"/>
      <c r="T11" s="20"/>
      <c r="U11" s="20"/>
      <c r="V11" s="20"/>
      <c r="W11" s="20">
        <v>-2270289</v>
      </c>
      <c r="X11" s="20">
        <v>30912</v>
      </c>
      <c r="Y11" s="20">
        <v>-2301201</v>
      </c>
      <c r="Z11" s="21">
        <v>-7444.361413043478</v>
      </c>
      <c r="AA11" s="22">
        <v>69200</v>
      </c>
    </row>
    <row r="12" spans="1:27" x14ac:dyDescent="0.25">
      <c r="A12" s="23" t="s">
        <v>41</v>
      </c>
      <c r="B12" s="17" t="s">
        <v>33</v>
      </c>
      <c r="C12" s="18">
        <v>35744183</v>
      </c>
      <c r="D12" s="18"/>
      <c r="E12" s="19"/>
      <c r="F12" s="20"/>
      <c r="G12" s="24">
        <v>35917260</v>
      </c>
      <c r="H12" s="24">
        <v>-173077</v>
      </c>
      <c r="I12" s="24"/>
      <c r="J12" s="20">
        <v>35744183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35744183</v>
      </c>
      <c r="X12" s="20"/>
      <c r="Y12" s="24">
        <v>35744183</v>
      </c>
      <c r="Z12" s="25"/>
      <c r="AA12" s="26"/>
    </row>
    <row r="13" spans="1:27" x14ac:dyDescent="0.25">
      <c r="A13" s="23" t="s">
        <v>42</v>
      </c>
      <c r="B13" s="17" t="s">
        <v>33</v>
      </c>
      <c r="C13" s="18">
        <v>-32223</v>
      </c>
      <c r="D13" s="18"/>
      <c r="E13" s="19"/>
      <c r="F13" s="20"/>
      <c r="G13" s="20">
        <v>-32223</v>
      </c>
      <c r="H13" s="20"/>
      <c r="I13" s="20"/>
      <c r="J13" s="20">
        <v>-32223</v>
      </c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>
        <v>-32223</v>
      </c>
      <c r="X13" s="20"/>
      <c r="Y13" s="20">
        <v>-32223</v>
      </c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115078312</v>
      </c>
      <c r="D14" s="29">
        <f>SUM(D6:D13)</f>
        <v>0</v>
      </c>
      <c r="E14" s="30">
        <f t="shared" si="0"/>
        <v>56296657</v>
      </c>
      <c r="F14" s="31">
        <f t="shared" si="0"/>
        <v>57151450</v>
      </c>
      <c r="G14" s="31">
        <f t="shared" si="0"/>
        <v>143009672</v>
      </c>
      <c r="H14" s="31">
        <f t="shared" si="0"/>
        <v>-7762052</v>
      </c>
      <c r="I14" s="31">
        <f t="shared" si="0"/>
        <v>-39163823</v>
      </c>
      <c r="J14" s="31">
        <f t="shared" si="0"/>
        <v>96083797</v>
      </c>
      <c r="K14" s="31">
        <f t="shared" si="0"/>
        <v>-96564</v>
      </c>
      <c r="L14" s="31">
        <f t="shared" si="0"/>
        <v>10778585</v>
      </c>
      <c r="M14" s="31">
        <f t="shared" si="0"/>
        <v>-13517346</v>
      </c>
      <c r="N14" s="31">
        <f t="shared" si="0"/>
        <v>-2835325</v>
      </c>
      <c r="O14" s="31">
        <f t="shared" si="0"/>
        <v>8125031</v>
      </c>
      <c r="P14" s="31">
        <f t="shared" si="0"/>
        <v>2680019</v>
      </c>
      <c r="Q14" s="31">
        <f t="shared" si="0"/>
        <v>-17697550</v>
      </c>
      <c r="R14" s="31">
        <f t="shared" si="0"/>
        <v>-6892500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86355972</v>
      </c>
      <c r="X14" s="31">
        <f t="shared" si="0"/>
        <v>42446772</v>
      </c>
      <c r="Y14" s="31">
        <f t="shared" si="0"/>
        <v>43909200</v>
      </c>
      <c r="Z14" s="32">
        <f>+IF(X14&lt;&gt;0,+(Y14/X14)*100,0)</f>
        <v>103.44532206123942</v>
      </c>
      <c r="AA14" s="33">
        <f>SUM(AA6:AA13)</f>
        <v>57151450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126546125</v>
      </c>
      <c r="D18" s="18"/>
      <c r="E18" s="19">
        <v>24080000</v>
      </c>
      <c r="F18" s="20">
        <v>22763358</v>
      </c>
      <c r="G18" s="24">
        <v>137842334</v>
      </c>
      <c r="H18" s="24">
        <v>-10490578</v>
      </c>
      <c r="I18" s="24">
        <v>3031789</v>
      </c>
      <c r="J18" s="20">
        <v>130383545</v>
      </c>
      <c r="K18" s="24">
        <v>606531</v>
      </c>
      <c r="L18" s="24">
        <v>5022125</v>
      </c>
      <c r="M18" s="20">
        <v>139927</v>
      </c>
      <c r="N18" s="24">
        <v>5768583</v>
      </c>
      <c r="O18" s="24">
        <v>-289361</v>
      </c>
      <c r="P18" s="24">
        <v>-16440556</v>
      </c>
      <c r="Q18" s="20">
        <v>3896909</v>
      </c>
      <c r="R18" s="24">
        <v>-12833008</v>
      </c>
      <c r="S18" s="24"/>
      <c r="T18" s="20"/>
      <c r="U18" s="24"/>
      <c r="V18" s="24"/>
      <c r="W18" s="24">
        <v>123319120</v>
      </c>
      <c r="X18" s="20">
        <v>1721494</v>
      </c>
      <c r="Y18" s="24">
        <v>121597626</v>
      </c>
      <c r="Z18" s="25">
        <v>7063.4940348325345</v>
      </c>
      <c r="AA18" s="26">
        <v>22763358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>
        <v>133218</v>
      </c>
      <c r="D22" s="18"/>
      <c r="E22" s="19"/>
      <c r="F22" s="20"/>
      <c r="G22" s="20">
        <v>133218</v>
      </c>
      <c r="H22" s="20"/>
      <c r="I22" s="20"/>
      <c r="J22" s="20">
        <v>133218</v>
      </c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>
        <v>133218</v>
      </c>
      <c r="X22" s="20"/>
      <c r="Y22" s="20">
        <v>133218</v>
      </c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126679343</v>
      </c>
      <c r="D26" s="29">
        <f t="shared" ref="D26:Y26" si="1">SUM(D16:D25)</f>
        <v>0</v>
      </c>
      <c r="E26" s="35">
        <f t="shared" si="1"/>
        <v>24080000</v>
      </c>
      <c r="F26" s="36">
        <f t="shared" si="1"/>
        <v>22763358</v>
      </c>
      <c r="G26" s="36">
        <f t="shared" si="1"/>
        <v>137975552</v>
      </c>
      <c r="H26" s="36">
        <f t="shared" si="1"/>
        <v>-10490578</v>
      </c>
      <c r="I26" s="36">
        <f t="shared" si="1"/>
        <v>3031789</v>
      </c>
      <c r="J26" s="36">
        <f t="shared" si="1"/>
        <v>130516763</v>
      </c>
      <c r="K26" s="36">
        <f t="shared" si="1"/>
        <v>606531</v>
      </c>
      <c r="L26" s="36">
        <f t="shared" si="1"/>
        <v>5022125</v>
      </c>
      <c r="M26" s="36">
        <f t="shared" si="1"/>
        <v>139927</v>
      </c>
      <c r="N26" s="36">
        <f t="shared" si="1"/>
        <v>5768583</v>
      </c>
      <c r="O26" s="36">
        <f t="shared" si="1"/>
        <v>-289361</v>
      </c>
      <c r="P26" s="36">
        <f t="shared" si="1"/>
        <v>-16440556</v>
      </c>
      <c r="Q26" s="36">
        <f t="shared" si="1"/>
        <v>3896909</v>
      </c>
      <c r="R26" s="36">
        <f t="shared" si="1"/>
        <v>-12833008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123452338</v>
      </c>
      <c r="X26" s="36">
        <f t="shared" si="1"/>
        <v>1721494</v>
      </c>
      <c r="Y26" s="36">
        <f t="shared" si="1"/>
        <v>121730844</v>
      </c>
      <c r="Z26" s="37">
        <f>+IF(X26&lt;&gt;0,+(Y26/X26)*100,0)</f>
        <v>7071.2325456841554</v>
      </c>
      <c r="AA26" s="38">
        <f>SUM(AA16:AA25)</f>
        <v>22763358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241757655</v>
      </c>
      <c r="D27" s="29">
        <f>+D14+D26</f>
        <v>0</v>
      </c>
      <c r="E27" s="30">
        <f t="shared" si="2"/>
        <v>80376657</v>
      </c>
      <c r="F27" s="31">
        <f t="shared" si="2"/>
        <v>79914808</v>
      </c>
      <c r="G27" s="31">
        <f t="shared" si="2"/>
        <v>280985224</v>
      </c>
      <c r="H27" s="31">
        <f t="shared" si="2"/>
        <v>-18252630</v>
      </c>
      <c r="I27" s="31">
        <f t="shared" si="2"/>
        <v>-36132034</v>
      </c>
      <c r="J27" s="31">
        <f t="shared" si="2"/>
        <v>226600560</v>
      </c>
      <c r="K27" s="31">
        <f t="shared" si="2"/>
        <v>509967</v>
      </c>
      <c r="L27" s="31">
        <f t="shared" si="2"/>
        <v>15800710</v>
      </c>
      <c r="M27" s="31">
        <f t="shared" si="2"/>
        <v>-13377419</v>
      </c>
      <c r="N27" s="31">
        <f t="shared" si="2"/>
        <v>2933258</v>
      </c>
      <c r="O27" s="31">
        <f t="shared" si="2"/>
        <v>7835670</v>
      </c>
      <c r="P27" s="31">
        <f t="shared" si="2"/>
        <v>-13760537</v>
      </c>
      <c r="Q27" s="31">
        <f t="shared" si="2"/>
        <v>-13800641</v>
      </c>
      <c r="R27" s="31">
        <f t="shared" si="2"/>
        <v>-19725508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209808310</v>
      </c>
      <c r="X27" s="31">
        <f t="shared" si="2"/>
        <v>44168266</v>
      </c>
      <c r="Y27" s="31">
        <f t="shared" si="2"/>
        <v>165640044</v>
      </c>
      <c r="Z27" s="32">
        <f>+IF(X27&lt;&gt;0,+(Y27/X27)*100,0)</f>
        <v>375.02048189983282</v>
      </c>
      <c r="AA27" s="33">
        <f>+AA14+AA26</f>
        <v>79914808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>
        <v>312082</v>
      </c>
      <c r="D32" s="18"/>
      <c r="E32" s="19"/>
      <c r="F32" s="20"/>
      <c r="G32" s="20">
        <v>350888</v>
      </c>
      <c r="H32" s="20">
        <v>-9128</v>
      </c>
      <c r="I32" s="20">
        <v>-4478</v>
      </c>
      <c r="J32" s="20">
        <v>337282</v>
      </c>
      <c r="K32" s="20"/>
      <c r="L32" s="20">
        <v>2388</v>
      </c>
      <c r="M32" s="20">
        <v>2538</v>
      </c>
      <c r="N32" s="20">
        <v>4926</v>
      </c>
      <c r="O32" s="20"/>
      <c r="P32" s="20"/>
      <c r="Q32" s="20">
        <v>2538</v>
      </c>
      <c r="R32" s="20">
        <v>2538</v>
      </c>
      <c r="S32" s="20"/>
      <c r="T32" s="20"/>
      <c r="U32" s="20"/>
      <c r="V32" s="20"/>
      <c r="W32" s="20">
        <v>344746</v>
      </c>
      <c r="X32" s="20"/>
      <c r="Y32" s="20">
        <v>344746</v>
      </c>
      <c r="Z32" s="21"/>
      <c r="AA32" s="22"/>
    </row>
    <row r="33" spans="1:27" x14ac:dyDescent="0.25">
      <c r="A33" s="23" t="s">
        <v>61</v>
      </c>
      <c r="B33" s="17" t="s">
        <v>33</v>
      </c>
      <c r="C33" s="18">
        <v>37005206</v>
      </c>
      <c r="D33" s="18"/>
      <c r="E33" s="19">
        <v>9201</v>
      </c>
      <c r="F33" s="20">
        <v>69207</v>
      </c>
      <c r="G33" s="20">
        <v>57353474</v>
      </c>
      <c r="H33" s="20">
        <v>-5211550</v>
      </c>
      <c r="I33" s="20">
        <v>626172</v>
      </c>
      <c r="J33" s="20">
        <v>52768096</v>
      </c>
      <c r="K33" s="20">
        <v>1128598</v>
      </c>
      <c r="L33" s="20">
        <v>2053564</v>
      </c>
      <c r="M33" s="20">
        <v>831589</v>
      </c>
      <c r="N33" s="20">
        <v>4013751</v>
      </c>
      <c r="O33" s="20">
        <v>545233</v>
      </c>
      <c r="P33" s="20">
        <v>1242566</v>
      </c>
      <c r="Q33" s="20">
        <v>1371690</v>
      </c>
      <c r="R33" s="20">
        <v>3159489</v>
      </c>
      <c r="S33" s="20"/>
      <c r="T33" s="20"/>
      <c r="U33" s="20"/>
      <c r="V33" s="20"/>
      <c r="W33" s="20">
        <v>59941336</v>
      </c>
      <c r="X33" s="20">
        <v>-15898575</v>
      </c>
      <c r="Y33" s="20">
        <v>75839911</v>
      </c>
      <c r="Z33" s="21">
        <v>-477.02332441743988</v>
      </c>
      <c r="AA33" s="22">
        <v>69207</v>
      </c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>
        <v>17560803</v>
      </c>
      <c r="G34" s="20">
        <v>6021000</v>
      </c>
      <c r="H34" s="20">
        <v>-1592005</v>
      </c>
      <c r="I34" s="20">
        <v>-2159475</v>
      </c>
      <c r="J34" s="20">
        <v>2269520</v>
      </c>
      <c r="K34" s="20">
        <v>-895892</v>
      </c>
      <c r="L34" s="20">
        <v>-3421475</v>
      </c>
      <c r="M34" s="20">
        <v>-493681</v>
      </c>
      <c r="N34" s="20">
        <v>-4811048</v>
      </c>
      <c r="O34" s="20"/>
      <c r="P34" s="20">
        <v>4211419</v>
      </c>
      <c r="Q34" s="20">
        <v>2000000</v>
      </c>
      <c r="R34" s="20">
        <v>6211419</v>
      </c>
      <c r="S34" s="20"/>
      <c r="T34" s="20"/>
      <c r="U34" s="20"/>
      <c r="V34" s="20"/>
      <c r="W34" s="20">
        <v>3669891</v>
      </c>
      <c r="X34" s="20">
        <v>17560803</v>
      </c>
      <c r="Y34" s="20">
        <v>-13890912</v>
      </c>
      <c r="Z34" s="21">
        <v>-79.101804171483508</v>
      </c>
      <c r="AA34" s="22">
        <v>17560803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33420716</v>
      </c>
      <c r="D36" s="18"/>
      <c r="E36" s="19">
        <v>35681113</v>
      </c>
      <c r="F36" s="20">
        <v>35681113</v>
      </c>
      <c r="G36" s="20">
        <v>33432921</v>
      </c>
      <c r="H36" s="20">
        <v>-12204</v>
      </c>
      <c r="I36" s="20"/>
      <c r="J36" s="20">
        <v>33420717</v>
      </c>
      <c r="K36" s="20"/>
      <c r="L36" s="20"/>
      <c r="M36" s="20">
        <v>86326</v>
      </c>
      <c r="N36" s="20">
        <v>86326</v>
      </c>
      <c r="O36" s="20">
        <v>-86325</v>
      </c>
      <c r="P36" s="20"/>
      <c r="Q36" s="20"/>
      <c r="R36" s="20">
        <v>-86325</v>
      </c>
      <c r="S36" s="20"/>
      <c r="T36" s="20"/>
      <c r="U36" s="20"/>
      <c r="V36" s="20"/>
      <c r="W36" s="20">
        <v>33420718</v>
      </c>
      <c r="X36" s="20">
        <v>26760834</v>
      </c>
      <c r="Y36" s="20">
        <v>6659884</v>
      </c>
      <c r="Z36" s="21">
        <v>24.886683277509213</v>
      </c>
      <c r="AA36" s="22">
        <v>35681113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70738004</v>
      </c>
      <c r="D38" s="29">
        <f t="shared" ref="D38:Y38" si="3">SUM(D30:D37)</f>
        <v>0</v>
      </c>
      <c r="E38" s="30">
        <f t="shared" si="3"/>
        <v>35690314</v>
      </c>
      <c r="F38" s="31">
        <f t="shared" si="3"/>
        <v>53311123</v>
      </c>
      <c r="G38" s="31">
        <f t="shared" si="3"/>
        <v>97158283</v>
      </c>
      <c r="H38" s="31">
        <f t="shared" si="3"/>
        <v>-6824887</v>
      </c>
      <c r="I38" s="31">
        <f t="shared" si="3"/>
        <v>-1537781</v>
      </c>
      <c r="J38" s="31">
        <f t="shared" si="3"/>
        <v>88795615</v>
      </c>
      <c r="K38" s="31">
        <f t="shared" si="3"/>
        <v>232706</v>
      </c>
      <c r="L38" s="31">
        <f t="shared" si="3"/>
        <v>-1365523</v>
      </c>
      <c r="M38" s="31">
        <f t="shared" si="3"/>
        <v>426772</v>
      </c>
      <c r="N38" s="31">
        <f t="shared" si="3"/>
        <v>-706045</v>
      </c>
      <c r="O38" s="31">
        <f t="shared" si="3"/>
        <v>458908</v>
      </c>
      <c r="P38" s="31">
        <f t="shared" si="3"/>
        <v>5453985</v>
      </c>
      <c r="Q38" s="31">
        <f t="shared" si="3"/>
        <v>3374228</v>
      </c>
      <c r="R38" s="31">
        <f t="shared" si="3"/>
        <v>9287121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97376691</v>
      </c>
      <c r="X38" s="31">
        <f t="shared" si="3"/>
        <v>28423062</v>
      </c>
      <c r="Y38" s="31">
        <f t="shared" si="3"/>
        <v>68953629</v>
      </c>
      <c r="Z38" s="32">
        <f>+IF(X38&lt;&gt;0,+(Y38/X38)*100,0)</f>
        <v>242.59746891450331</v>
      </c>
      <c r="AA38" s="33">
        <f>SUM(AA30:AA37)</f>
        <v>53311123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70738004</v>
      </c>
      <c r="D45" s="29">
        <f>+D38+D44</f>
        <v>0</v>
      </c>
      <c r="E45" s="30">
        <f t="shared" si="5"/>
        <v>35690314</v>
      </c>
      <c r="F45" s="31">
        <f t="shared" si="5"/>
        <v>53311123</v>
      </c>
      <c r="G45" s="31">
        <f t="shared" si="5"/>
        <v>97158283</v>
      </c>
      <c r="H45" s="31">
        <f t="shared" si="5"/>
        <v>-6824887</v>
      </c>
      <c r="I45" s="31">
        <f t="shared" si="5"/>
        <v>-1537781</v>
      </c>
      <c r="J45" s="31">
        <f t="shared" si="5"/>
        <v>88795615</v>
      </c>
      <c r="K45" s="31">
        <f t="shared" si="5"/>
        <v>232706</v>
      </c>
      <c r="L45" s="31">
        <f t="shared" si="5"/>
        <v>-1365523</v>
      </c>
      <c r="M45" s="31">
        <f t="shared" si="5"/>
        <v>426772</v>
      </c>
      <c r="N45" s="31">
        <f t="shared" si="5"/>
        <v>-706045</v>
      </c>
      <c r="O45" s="31">
        <f t="shared" si="5"/>
        <v>458908</v>
      </c>
      <c r="P45" s="31">
        <f t="shared" si="5"/>
        <v>5453985</v>
      </c>
      <c r="Q45" s="31">
        <f t="shared" si="5"/>
        <v>3374228</v>
      </c>
      <c r="R45" s="31">
        <f t="shared" si="5"/>
        <v>9287121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97376691</v>
      </c>
      <c r="X45" s="31">
        <f t="shared" si="5"/>
        <v>28423062</v>
      </c>
      <c r="Y45" s="31">
        <f t="shared" si="5"/>
        <v>68953629</v>
      </c>
      <c r="Z45" s="32">
        <f>+IF(X45&lt;&gt;0,+(Y45/X45)*100,0)</f>
        <v>242.59746891450331</v>
      </c>
      <c r="AA45" s="33">
        <f>+AA38+AA44</f>
        <v>53311123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171019651</v>
      </c>
      <c r="D46" s="42">
        <f t="shared" si="6"/>
        <v>0</v>
      </c>
      <c r="E46" s="43">
        <f t="shared" si="6"/>
        <v>44686343</v>
      </c>
      <c r="F46" s="44">
        <f t="shared" si="6"/>
        <v>26603685</v>
      </c>
      <c r="G46" s="44">
        <f t="shared" si="6"/>
        <v>183826941</v>
      </c>
      <c r="H46" s="44">
        <f t="shared" si="6"/>
        <v>-11427743</v>
      </c>
      <c r="I46" s="44">
        <f t="shared" si="6"/>
        <v>-34594253</v>
      </c>
      <c r="J46" s="44">
        <f t="shared" si="6"/>
        <v>137804945</v>
      </c>
      <c r="K46" s="44">
        <f t="shared" si="6"/>
        <v>277261</v>
      </c>
      <c r="L46" s="44">
        <f t="shared" si="6"/>
        <v>17166233</v>
      </c>
      <c r="M46" s="44">
        <f t="shared" si="6"/>
        <v>-13804191</v>
      </c>
      <c r="N46" s="44">
        <f t="shared" si="6"/>
        <v>3639303</v>
      </c>
      <c r="O46" s="44">
        <f t="shared" si="6"/>
        <v>7376762</v>
      </c>
      <c r="P46" s="44">
        <f t="shared" si="6"/>
        <v>-19214522</v>
      </c>
      <c r="Q46" s="44">
        <f t="shared" si="6"/>
        <v>-17174869</v>
      </c>
      <c r="R46" s="44">
        <f t="shared" si="6"/>
        <v>-29012629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112431619</v>
      </c>
      <c r="X46" s="44">
        <f t="shared" si="6"/>
        <v>15745204</v>
      </c>
      <c r="Y46" s="44">
        <f t="shared" si="6"/>
        <v>96686415</v>
      </c>
      <c r="Z46" s="45">
        <f>+IF(X46&lt;&gt;0,+(Y46/X46)*100,0)</f>
        <v>614.06898888067758</v>
      </c>
      <c r="AA46" s="46">
        <f>+AA27-AA45</f>
        <v>26603685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97423679</v>
      </c>
      <c r="D48" s="18"/>
      <c r="E48" s="19">
        <v>44686341</v>
      </c>
      <c r="F48" s="20">
        <v>44164486</v>
      </c>
      <c r="G48" s="20">
        <v>129376405</v>
      </c>
      <c r="H48" s="20">
        <v>-5217397</v>
      </c>
      <c r="I48" s="20">
        <v>-29993628</v>
      </c>
      <c r="J48" s="20">
        <v>94165380</v>
      </c>
      <c r="K48" s="20">
        <v>-54500</v>
      </c>
      <c r="L48" s="20">
        <v>16515523</v>
      </c>
      <c r="M48" s="20">
        <v>-23420216</v>
      </c>
      <c r="N48" s="20">
        <v>-6959193</v>
      </c>
      <c r="O48" s="20">
        <v>5816653</v>
      </c>
      <c r="P48" s="20">
        <v>-3103520</v>
      </c>
      <c r="Q48" s="20">
        <v>-14472033</v>
      </c>
      <c r="R48" s="20">
        <v>-11758900</v>
      </c>
      <c r="S48" s="20"/>
      <c r="T48" s="20"/>
      <c r="U48" s="20"/>
      <c r="V48" s="20"/>
      <c r="W48" s="20">
        <v>75447287</v>
      </c>
      <c r="X48" s="20">
        <v>33306016</v>
      </c>
      <c r="Y48" s="20">
        <v>42141271</v>
      </c>
      <c r="Z48" s="47">
        <v>126.52750482075071</v>
      </c>
      <c r="AA48" s="22">
        <v>44164486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97423679</v>
      </c>
      <c r="D51" s="50">
        <f t="shared" ref="D51:Y51" si="7">SUM(D48:D50)</f>
        <v>0</v>
      </c>
      <c r="E51" s="51">
        <f t="shared" si="7"/>
        <v>44686341</v>
      </c>
      <c r="F51" s="52">
        <f t="shared" si="7"/>
        <v>44164486</v>
      </c>
      <c r="G51" s="52">
        <f t="shared" si="7"/>
        <v>129376405</v>
      </c>
      <c r="H51" s="52">
        <f t="shared" si="7"/>
        <v>-5217397</v>
      </c>
      <c r="I51" s="52">
        <f t="shared" si="7"/>
        <v>-29993628</v>
      </c>
      <c r="J51" s="52">
        <f t="shared" si="7"/>
        <v>94165380</v>
      </c>
      <c r="K51" s="52">
        <f t="shared" si="7"/>
        <v>-54500</v>
      </c>
      <c r="L51" s="52">
        <f t="shared" si="7"/>
        <v>16515523</v>
      </c>
      <c r="M51" s="52">
        <f t="shared" si="7"/>
        <v>-23420216</v>
      </c>
      <c r="N51" s="52">
        <f t="shared" si="7"/>
        <v>-6959193</v>
      </c>
      <c r="O51" s="52">
        <f t="shared" si="7"/>
        <v>5816653</v>
      </c>
      <c r="P51" s="52">
        <f t="shared" si="7"/>
        <v>-3103520</v>
      </c>
      <c r="Q51" s="52">
        <f t="shared" si="7"/>
        <v>-14472033</v>
      </c>
      <c r="R51" s="52">
        <f t="shared" si="7"/>
        <v>-11758900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75447287</v>
      </c>
      <c r="X51" s="52">
        <f t="shared" si="7"/>
        <v>33306016</v>
      </c>
      <c r="Y51" s="52">
        <f t="shared" si="7"/>
        <v>42141271</v>
      </c>
      <c r="Z51" s="53">
        <f>+IF(X51&lt;&gt;0,+(Y51/X51)*100,0)</f>
        <v>126.52750482075071</v>
      </c>
      <c r="AA51" s="54">
        <f>SUM(AA48:AA50)</f>
        <v>44164486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127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-769864</v>
      </c>
      <c r="D6" s="18"/>
      <c r="E6" s="19">
        <v>-2</v>
      </c>
      <c r="F6" s="20">
        <v>6903374</v>
      </c>
      <c r="G6" s="20">
        <v>6457355</v>
      </c>
      <c r="H6" s="20"/>
      <c r="I6" s="20">
        <v>-572988</v>
      </c>
      <c r="J6" s="20">
        <v>5884367</v>
      </c>
      <c r="K6" s="20">
        <v>-544617</v>
      </c>
      <c r="L6" s="20">
        <v>2334723</v>
      </c>
      <c r="M6" s="20">
        <v>-1946346</v>
      </c>
      <c r="N6" s="20">
        <v>-156240</v>
      </c>
      <c r="O6" s="20">
        <v>-736613</v>
      </c>
      <c r="P6" s="20">
        <v>4649767</v>
      </c>
      <c r="Q6" s="20"/>
      <c r="R6" s="20">
        <v>3913154</v>
      </c>
      <c r="S6" s="20"/>
      <c r="T6" s="20"/>
      <c r="U6" s="20"/>
      <c r="V6" s="20"/>
      <c r="W6" s="20">
        <v>9641281</v>
      </c>
      <c r="X6" s="20">
        <v>5177529</v>
      </c>
      <c r="Y6" s="20">
        <v>4463752</v>
      </c>
      <c r="Z6" s="21">
        <v>86.213944914649446</v>
      </c>
      <c r="AA6" s="22">
        <v>6903374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6952117</v>
      </c>
      <c r="D8" s="18"/>
      <c r="E8" s="19"/>
      <c r="F8" s="20">
        <v>-6903376</v>
      </c>
      <c r="G8" s="20"/>
      <c r="H8" s="20"/>
      <c r="I8" s="20"/>
      <c r="J8" s="20"/>
      <c r="K8" s="20"/>
      <c r="L8" s="20"/>
      <c r="M8" s="20">
        <v>6903376</v>
      </c>
      <c r="N8" s="20">
        <v>6903376</v>
      </c>
      <c r="O8" s="20">
        <v>-13806754</v>
      </c>
      <c r="P8" s="20"/>
      <c r="Q8" s="20"/>
      <c r="R8" s="20">
        <v>-13806754</v>
      </c>
      <c r="S8" s="20"/>
      <c r="T8" s="20"/>
      <c r="U8" s="20"/>
      <c r="V8" s="20"/>
      <c r="W8" s="20">
        <v>-6903378</v>
      </c>
      <c r="X8" s="20">
        <v>-5177529</v>
      </c>
      <c r="Y8" s="20">
        <v>-1725849</v>
      </c>
      <c r="Z8" s="21">
        <v>33.333449218729626</v>
      </c>
      <c r="AA8" s="22">
        <v>-6903376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>
        <v>-50000</v>
      </c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>
        <v>-37503</v>
      </c>
      <c r="Y11" s="20">
        <v>37503</v>
      </c>
      <c r="Z11" s="21">
        <v>-100</v>
      </c>
      <c r="AA11" s="22">
        <v>-50000</v>
      </c>
    </row>
    <row r="12" spans="1:27" x14ac:dyDescent="0.25">
      <c r="A12" s="23" t="s">
        <v>41</v>
      </c>
      <c r="B12" s="17" t="s">
        <v>33</v>
      </c>
      <c r="C12" s="18"/>
      <c r="D12" s="18"/>
      <c r="E12" s="19">
        <v>1914393</v>
      </c>
      <c r="F12" s="20">
        <v>1013952</v>
      </c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>
        <v>760464</v>
      </c>
      <c r="Y12" s="24">
        <v>-760464</v>
      </c>
      <c r="Z12" s="25">
        <v>-100</v>
      </c>
      <c r="AA12" s="26">
        <v>1013952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6182253</v>
      </c>
      <c r="D14" s="29">
        <f>SUM(D6:D13)</f>
        <v>0</v>
      </c>
      <c r="E14" s="30">
        <f t="shared" si="0"/>
        <v>1914391</v>
      </c>
      <c r="F14" s="31">
        <f t="shared" si="0"/>
        <v>963950</v>
      </c>
      <c r="G14" s="31">
        <f t="shared" si="0"/>
        <v>6457355</v>
      </c>
      <c r="H14" s="31">
        <f t="shared" si="0"/>
        <v>0</v>
      </c>
      <c r="I14" s="31">
        <f t="shared" si="0"/>
        <v>-572988</v>
      </c>
      <c r="J14" s="31">
        <f t="shared" si="0"/>
        <v>5884367</v>
      </c>
      <c r="K14" s="31">
        <f t="shared" si="0"/>
        <v>-544617</v>
      </c>
      <c r="L14" s="31">
        <f t="shared" si="0"/>
        <v>2334723</v>
      </c>
      <c r="M14" s="31">
        <f t="shared" si="0"/>
        <v>4957030</v>
      </c>
      <c r="N14" s="31">
        <f t="shared" si="0"/>
        <v>6747136</v>
      </c>
      <c r="O14" s="31">
        <f t="shared" si="0"/>
        <v>-14543367</v>
      </c>
      <c r="P14" s="31">
        <f t="shared" si="0"/>
        <v>4649767</v>
      </c>
      <c r="Q14" s="31">
        <f t="shared" si="0"/>
        <v>0</v>
      </c>
      <c r="R14" s="31">
        <f t="shared" si="0"/>
        <v>-9893600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2737903</v>
      </c>
      <c r="X14" s="31">
        <f t="shared" si="0"/>
        <v>722961</v>
      </c>
      <c r="Y14" s="31">
        <f t="shared" si="0"/>
        <v>2014942</v>
      </c>
      <c r="Z14" s="32">
        <f>+IF(X14&lt;&gt;0,+(Y14/X14)*100,0)</f>
        <v>278.70687353812997</v>
      </c>
      <c r="AA14" s="33">
        <f>SUM(AA6:AA13)</f>
        <v>963950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10333425</v>
      </c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10333425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16515678</v>
      </c>
      <c r="D27" s="29">
        <f>+D14+D26</f>
        <v>0</v>
      </c>
      <c r="E27" s="30">
        <f t="shared" si="2"/>
        <v>1914391</v>
      </c>
      <c r="F27" s="31">
        <f t="shared" si="2"/>
        <v>963950</v>
      </c>
      <c r="G27" s="31">
        <f t="shared" si="2"/>
        <v>6457355</v>
      </c>
      <c r="H27" s="31">
        <f t="shared" si="2"/>
        <v>0</v>
      </c>
      <c r="I27" s="31">
        <f t="shared" si="2"/>
        <v>-572988</v>
      </c>
      <c r="J27" s="31">
        <f t="shared" si="2"/>
        <v>5884367</v>
      </c>
      <c r="K27" s="31">
        <f t="shared" si="2"/>
        <v>-544617</v>
      </c>
      <c r="L27" s="31">
        <f t="shared" si="2"/>
        <v>2334723</v>
      </c>
      <c r="M27" s="31">
        <f t="shared" si="2"/>
        <v>4957030</v>
      </c>
      <c r="N27" s="31">
        <f t="shared" si="2"/>
        <v>6747136</v>
      </c>
      <c r="O27" s="31">
        <f t="shared" si="2"/>
        <v>-14543367</v>
      </c>
      <c r="P27" s="31">
        <f t="shared" si="2"/>
        <v>4649767</v>
      </c>
      <c r="Q27" s="31">
        <f t="shared" si="2"/>
        <v>0</v>
      </c>
      <c r="R27" s="31">
        <f t="shared" si="2"/>
        <v>-9893600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2737903</v>
      </c>
      <c r="X27" s="31">
        <f t="shared" si="2"/>
        <v>722961</v>
      </c>
      <c r="Y27" s="31">
        <f t="shared" si="2"/>
        <v>2014942</v>
      </c>
      <c r="Z27" s="32">
        <f>+IF(X27&lt;&gt;0,+(Y27/X27)*100,0)</f>
        <v>278.70687353812997</v>
      </c>
      <c r="AA27" s="33">
        <f>+AA14+AA26</f>
        <v>963950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373679</v>
      </c>
      <c r="D33" s="18"/>
      <c r="E33" s="19"/>
      <c r="F33" s="20">
        <v>-900440</v>
      </c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-675333</v>
      </c>
      <c r="Y33" s="20">
        <v>675333</v>
      </c>
      <c r="Z33" s="21">
        <v>-100</v>
      </c>
      <c r="AA33" s="22">
        <v>-900440</v>
      </c>
    </row>
    <row r="34" spans="1:27" x14ac:dyDescent="0.25">
      <c r="A34" s="23" t="s">
        <v>62</v>
      </c>
      <c r="B34" s="17" t="s">
        <v>33</v>
      </c>
      <c r="C34" s="18">
        <v>4030000</v>
      </c>
      <c r="D34" s="18"/>
      <c r="E34" s="19">
        <v>-14677000</v>
      </c>
      <c r="F34" s="20">
        <v>-14677000</v>
      </c>
      <c r="G34" s="20">
        <v>6605000</v>
      </c>
      <c r="H34" s="20"/>
      <c r="I34" s="20"/>
      <c r="J34" s="20">
        <v>6605000</v>
      </c>
      <c r="K34" s="20"/>
      <c r="L34" s="20">
        <v>2935000</v>
      </c>
      <c r="M34" s="20"/>
      <c r="N34" s="20">
        <v>2935000</v>
      </c>
      <c r="O34" s="20"/>
      <c r="P34" s="20">
        <v>4649767</v>
      </c>
      <c r="Q34" s="20"/>
      <c r="R34" s="20">
        <v>4649767</v>
      </c>
      <c r="S34" s="20"/>
      <c r="T34" s="20"/>
      <c r="U34" s="20"/>
      <c r="V34" s="20"/>
      <c r="W34" s="20">
        <v>14189767</v>
      </c>
      <c r="X34" s="20">
        <v>-11007747</v>
      </c>
      <c r="Y34" s="20">
        <v>25197514</v>
      </c>
      <c r="Z34" s="21">
        <v>-228.90709606607058</v>
      </c>
      <c r="AA34" s="22">
        <v>-14677000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>
        <v>525652</v>
      </c>
      <c r="D36" s="18"/>
      <c r="E36" s="19">
        <v>1914391</v>
      </c>
      <c r="F36" s="20">
        <v>1914391</v>
      </c>
      <c r="G36" s="20">
        <v>900441</v>
      </c>
      <c r="H36" s="20"/>
      <c r="I36" s="20"/>
      <c r="J36" s="20">
        <v>900441</v>
      </c>
      <c r="K36" s="20">
        <v>240664</v>
      </c>
      <c r="L36" s="20">
        <v>65463</v>
      </c>
      <c r="M36" s="20">
        <v>-684877</v>
      </c>
      <c r="N36" s="20">
        <v>-378750</v>
      </c>
      <c r="O36" s="20">
        <v>106755</v>
      </c>
      <c r="P36" s="20">
        <v>63552</v>
      </c>
      <c r="Q36" s="20"/>
      <c r="R36" s="20">
        <v>170307</v>
      </c>
      <c r="S36" s="20"/>
      <c r="T36" s="20"/>
      <c r="U36" s="20"/>
      <c r="V36" s="20"/>
      <c r="W36" s="20">
        <v>691998</v>
      </c>
      <c r="X36" s="20">
        <v>1435797</v>
      </c>
      <c r="Y36" s="20">
        <v>-743799</v>
      </c>
      <c r="Z36" s="21">
        <v>-51.803910998560376</v>
      </c>
      <c r="AA36" s="22">
        <v>1914391</v>
      </c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4929331</v>
      </c>
      <c r="D38" s="29">
        <f t="shared" ref="D38:Y38" si="3">SUM(D30:D37)</f>
        <v>0</v>
      </c>
      <c r="E38" s="30">
        <f t="shared" si="3"/>
        <v>-12762609</v>
      </c>
      <c r="F38" s="31">
        <f t="shared" si="3"/>
        <v>-13663049</v>
      </c>
      <c r="G38" s="31">
        <f t="shared" si="3"/>
        <v>7505441</v>
      </c>
      <c r="H38" s="31">
        <f t="shared" si="3"/>
        <v>0</v>
      </c>
      <c r="I38" s="31">
        <f t="shared" si="3"/>
        <v>0</v>
      </c>
      <c r="J38" s="31">
        <f t="shared" si="3"/>
        <v>7505441</v>
      </c>
      <c r="K38" s="31">
        <f t="shared" si="3"/>
        <v>240664</v>
      </c>
      <c r="L38" s="31">
        <f t="shared" si="3"/>
        <v>3000463</v>
      </c>
      <c r="M38" s="31">
        <f t="shared" si="3"/>
        <v>-684877</v>
      </c>
      <c r="N38" s="31">
        <f t="shared" si="3"/>
        <v>2556250</v>
      </c>
      <c r="O38" s="31">
        <f t="shared" si="3"/>
        <v>106755</v>
      </c>
      <c r="P38" s="31">
        <f t="shared" si="3"/>
        <v>4713319</v>
      </c>
      <c r="Q38" s="31">
        <f t="shared" si="3"/>
        <v>0</v>
      </c>
      <c r="R38" s="31">
        <f t="shared" si="3"/>
        <v>4820074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14881765</v>
      </c>
      <c r="X38" s="31">
        <f t="shared" si="3"/>
        <v>-10247283</v>
      </c>
      <c r="Y38" s="31">
        <f t="shared" si="3"/>
        <v>25129048</v>
      </c>
      <c r="Z38" s="32">
        <f>+IF(X38&lt;&gt;0,+(Y38/X38)*100,0)</f>
        <v>-245.22644685425394</v>
      </c>
      <c r="AA38" s="33">
        <f>SUM(AA30:AA37)</f>
        <v>-13663049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4929331</v>
      </c>
      <c r="D45" s="29">
        <f>+D38+D44</f>
        <v>0</v>
      </c>
      <c r="E45" s="30">
        <f t="shared" si="5"/>
        <v>-12762609</v>
      </c>
      <c r="F45" s="31">
        <f t="shared" si="5"/>
        <v>-13663049</v>
      </c>
      <c r="G45" s="31">
        <f t="shared" si="5"/>
        <v>7505441</v>
      </c>
      <c r="H45" s="31">
        <f t="shared" si="5"/>
        <v>0</v>
      </c>
      <c r="I45" s="31">
        <f t="shared" si="5"/>
        <v>0</v>
      </c>
      <c r="J45" s="31">
        <f t="shared" si="5"/>
        <v>7505441</v>
      </c>
      <c r="K45" s="31">
        <f t="shared" si="5"/>
        <v>240664</v>
      </c>
      <c r="L45" s="31">
        <f t="shared" si="5"/>
        <v>3000463</v>
      </c>
      <c r="M45" s="31">
        <f t="shared" si="5"/>
        <v>-684877</v>
      </c>
      <c r="N45" s="31">
        <f t="shared" si="5"/>
        <v>2556250</v>
      </c>
      <c r="O45" s="31">
        <f t="shared" si="5"/>
        <v>106755</v>
      </c>
      <c r="P45" s="31">
        <f t="shared" si="5"/>
        <v>4713319</v>
      </c>
      <c r="Q45" s="31">
        <f t="shared" si="5"/>
        <v>0</v>
      </c>
      <c r="R45" s="31">
        <f t="shared" si="5"/>
        <v>4820074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14881765</v>
      </c>
      <c r="X45" s="31">
        <f t="shared" si="5"/>
        <v>-10247283</v>
      </c>
      <c r="Y45" s="31">
        <f t="shared" si="5"/>
        <v>25129048</v>
      </c>
      <c r="Z45" s="32">
        <f>+IF(X45&lt;&gt;0,+(Y45/X45)*100,0)</f>
        <v>-245.22644685425394</v>
      </c>
      <c r="AA45" s="33">
        <f>+AA38+AA44</f>
        <v>-13663049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11586347</v>
      </c>
      <c r="D46" s="42">
        <f t="shared" si="6"/>
        <v>0</v>
      </c>
      <c r="E46" s="43">
        <f t="shared" si="6"/>
        <v>14677000</v>
      </c>
      <c r="F46" s="44">
        <f t="shared" si="6"/>
        <v>14626999</v>
      </c>
      <c r="G46" s="44">
        <f t="shared" si="6"/>
        <v>-1048086</v>
      </c>
      <c r="H46" s="44">
        <f t="shared" si="6"/>
        <v>0</v>
      </c>
      <c r="I46" s="44">
        <f t="shared" si="6"/>
        <v>-572988</v>
      </c>
      <c r="J46" s="44">
        <f t="shared" si="6"/>
        <v>-1621074</v>
      </c>
      <c r="K46" s="44">
        <f t="shared" si="6"/>
        <v>-785281</v>
      </c>
      <c r="L46" s="44">
        <f t="shared" si="6"/>
        <v>-665740</v>
      </c>
      <c r="M46" s="44">
        <f t="shared" si="6"/>
        <v>5641907</v>
      </c>
      <c r="N46" s="44">
        <f t="shared" si="6"/>
        <v>4190886</v>
      </c>
      <c r="O46" s="44">
        <f t="shared" si="6"/>
        <v>-14650122</v>
      </c>
      <c r="P46" s="44">
        <f t="shared" si="6"/>
        <v>-63552</v>
      </c>
      <c r="Q46" s="44">
        <f t="shared" si="6"/>
        <v>0</v>
      </c>
      <c r="R46" s="44">
        <f t="shared" si="6"/>
        <v>-14713674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-12143862</v>
      </c>
      <c r="X46" s="44">
        <f t="shared" si="6"/>
        <v>10970244</v>
      </c>
      <c r="Y46" s="44">
        <f t="shared" si="6"/>
        <v>-23114106</v>
      </c>
      <c r="Z46" s="45">
        <f>+IF(X46&lt;&gt;0,+(Y46/X46)*100,0)</f>
        <v>-210.69819413314784</v>
      </c>
      <c r="AA46" s="46">
        <f>+AA27-AA45</f>
        <v>14626999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128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-36036144</v>
      </c>
      <c r="D6" s="18"/>
      <c r="E6" s="19">
        <v>-16037865</v>
      </c>
      <c r="F6" s="20">
        <v>-20011779</v>
      </c>
      <c r="G6" s="20">
        <v>-36470805</v>
      </c>
      <c r="H6" s="20">
        <v>-377307</v>
      </c>
      <c r="I6" s="20">
        <v>-569081</v>
      </c>
      <c r="J6" s="20">
        <v>-37417193</v>
      </c>
      <c r="K6" s="20">
        <v>-1137167</v>
      </c>
      <c r="L6" s="20">
        <v>-628223</v>
      </c>
      <c r="M6" s="20">
        <v>-1038879</v>
      </c>
      <c r="N6" s="20">
        <v>-2804269</v>
      </c>
      <c r="O6" s="20">
        <v>-260474</v>
      </c>
      <c r="P6" s="20">
        <v>-506540</v>
      </c>
      <c r="Q6" s="20">
        <v>-687294</v>
      </c>
      <c r="R6" s="20">
        <v>-1454308</v>
      </c>
      <c r="S6" s="20"/>
      <c r="T6" s="20"/>
      <c r="U6" s="20"/>
      <c r="V6" s="20"/>
      <c r="W6" s="20">
        <v>-41675770</v>
      </c>
      <c r="X6" s="20">
        <v>-14012860</v>
      </c>
      <c r="Y6" s="20">
        <v>-27662910</v>
      </c>
      <c r="Z6" s="21">
        <v>197.41087829322495</v>
      </c>
      <c r="AA6" s="22">
        <v>-20011779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3195847</v>
      </c>
      <c r="D8" s="18"/>
      <c r="E8" s="19">
        <v>3437387</v>
      </c>
      <c r="F8" s="20">
        <v>3437387</v>
      </c>
      <c r="G8" s="20">
        <v>3195847</v>
      </c>
      <c r="H8" s="20"/>
      <c r="I8" s="20"/>
      <c r="J8" s="20">
        <v>3195847</v>
      </c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>
        <v>3195847</v>
      </c>
      <c r="X8" s="20">
        <v>3437387</v>
      </c>
      <c r="Y8" s="20">
        <v>-241540</v>
      </c>
      <c r="Z8" s="21">
        <v>-7.0268491735146483</v>
      </c>
      <c r="AA8" s="22">
        <v>3437387</v>
      </c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346509</v>
      </c>
      <c r="D12" s="18"/>
      <c r="E12" s="19">
        <v>1361497</v>
      </c>
      <c r="F12" s="20">
        <v>2016932</v>
      </c>
      <c r="G12" s="24">
        <v>403180</v>
      </c>
      <c r="H12" s="24">
        <v>-7778</v>
      </c>
      <c r="I12" s="24">
        <v>25133</v>
      </c>
      <c r="J12" s="20">
        <v>420535</v>
      </c>
      <c r="K12" s="24">
        <v>74257</v>
      </c>
      <c r="L12" s="24">
        <v>-75944</v>
      </c>
      <c r="M12" s="20">
        <v>63102</v>
      </c>
      <c r="N12" s="24">
        <v>61415</v>
      </c>
      <c r="O12" s="24">
        <v>-101466</v>
      </c>
      <c r="P12" s="24">
        <v>31909</v>
      </c>
      <c r="Q12" s="20">
        <v>23698</v>
      </c>
      <c r="R12" s="24">
        <v>-45859</v>
      </c>
      <c r="S12" s="24"/>
      <c r="T12" s="20"/>
      <c r="U12" s="24"/>
      <c r="V12" s="24"/>
      <c r="W12" s="24">
        <v>436091</v>
      </c>
      <c r="X12" s="20">
        <v>1772024</v>
      </c>
      <c r="Y12" s="24">
        <v>-1335933</v>
      </c>
      <c r="Z12" s="25">
        <v>-75.39023173501036</v>
      </c>
      <c r="AA12" s="26">
        <v>2016932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-32493788</v>
      </c>
      <c r="D14" s="29">
        <f>SUM(D6:D13)</f>
        <v>0</v>
      </c>
      <c r="E14" s="30">
        <f t="shared" si="0"/>
        <v>-11238981</v>
      </c>
      <c r="F14" s="31">
        <f t="shared" si="0"/>
        <v>-14557460</v>
      </c>
      <c r="G14" s="31">
        <f t="shared" si="0"/>
        <v>-32871778</v>
      </c>
      <c r="H14" s="31">
        <f t="shared" si="0"/>
        <v>-385085</v>
      </c>
      <c r="I14" s="31">
        <f t="shared" si="0"/>
        <v>-543948</v>
      </c>
      <c r="J14" s="31">
        <f t="shared" si="0"/>
        <v>-33800811</v>
      </c>
      <c r="K14" s="31">
        <f t="shared" si="0"/>
        <v>-1062910</v>
      </c>
      <c r="L14" s="31">
        <f t="shared" si="0"/>
        <v>-704167</v>
      </c>
      <c r="M14" s="31">
        <f t="shared" si="0"/>
        <v>-975777</v>
      </c>
      <c r="N14" s="31">
        <f t="shared" si="0"/>
        <v>-2742854</v>
      </c>
      <c r="O14" s="31">
        <f t="shared" si="0"/>
        <v>-361940</v>
      </c>
      <c r="P14" s="31">
        <f t="shared" si="0"/>
        <v>-474631</v>
      </c>
      <c r="Q14" s="31">
        <f t="shared" si="0"/>
        <v>-663596</v>
      </c>
      <c r="R14" s="31">
        <f t="shared" si="0"/>
        <v>-1500167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-38043832</v>
      </c>
      <c r="X14" s="31">
        <f t="shared" si="0"/>
        <v>-8803449</v>
      </c>
      <c r="Y14" s="31">
        <f t="shared" si="0"/>
        <v>-29240383</v>
      </c>
      <c r="Z14" s="32">
        <f>+IF(X14&lt;&gt;0,+(Y14/X14)*100,0)</f>
        <v>332.14690060679624</v>
      </c>
      <c r="AA14" s="33">
        <f>SUM(AA6:AA13)</f>
        <v>-14557460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>
        <v>14643157</v>
      </c>
      <c r="D18" s="18"/>
      <c r="E18" s="19">
        <v>13180936</v>
      </c>
      <c r="F18" s="20">
        <v>15654849</v>
      </c>
      <c r="G18" s="24">
        <v>14643045</v>
      </c>
      <c r="H18" s="24"/>
      <c r="I18" s="24"/>
      <c r="J18" s="20">
        <v>14643045</v>
      </c>
      <c r="K18" s="24"/>
      <c r="L18" s="24">
        <v>73625</v>
      </c>
      <c r="M18" s="20"/>
      <c r="N18" s="24">
        <v>73625</v>
      </c>
      <c r="O18" s="24"/>
      <c r="P18" s="24"/>
      <c r="Q18" s="20"/>
      <c r="R18" s="24"/>
      <c r="S18" s="24"/>
      <c r="T18" s="20"/>
      <c r="U18" s="24"/>
      <c r="V18" s="24"/>
      <c r="W18" s="24">
        <v>14716670</v>
      </c>
      <c r="X18" s="20">
        <v>12311371</v>
      </c>
      <c r="Y18" s="24">
        <v>2405299</v>
      </c>
      <c r="Z18" s="25">
        <v>19.53721482359682</v>
      </c>
      <c r="AA18" s="26">
        <v>15654849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14643157</v>
      </c>
      <c r="D26" s="29">
        <f t="shared" ref="D26:Y26" si="1">SUM(D16:D25)</f>
        <v>0</v>
      </c>
      <c r="E26" s="35">
        <f t="shared" si="1"/>
        <v>13180936</v>
      </c>
      <c r="F26" s="36">
        <f t="shared" si="1"/>
        <v>15654849</v>
      </c>
      <c r="G26" s="36">
        <f t="shared" si="1"/>
        <v>14643045</v>
      </c>
      <c r="H26" s="36">
        <f t="shared" si="1"/>
        <v>0</v>
      </c>
      <c r="I26" s="36">
        <f t="shared" si="1"/>
        <v>0</v>
      </c>
      <c r="J26" s="36">
        <f t="shared" si="1"/>
        <v>14643045</v>
      </c>
      <c r="K26" s="36">
        <f t="shared" si="1"/>
        <v>0</v>
      </c>
      <c r="L26" s="36">
        <f t="shared" si="1"/>
        <v>73625</v>
      </c>
      <c r="M26" s="36">
        <f t="shared" si="1"/>
        <v>0</v>
      </c>
      <c r="N26" s="36">
        <f t="shared" si="1"/>
        <v>73625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14716670</v>
      </c>
      <c r="X26" s="36">
        <f t="shared" si="1"/>
        <v>12311371</v>
      </c>
      <c r="Y26" s="36">
        <f t="shared" si="1"/>
        <v>2405299</v>
      </c>
      <c r="Z26" s="37">
        <f>+IF(X26&lt;&gt;0,+(Y26/X26)*100,0)</f>
        <v>19.53721482359682</v>
      </c>
      <c r="AA26" s="38">
        <f>SUM(AA16:AA25)</f>
        <v>15654849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-17850631</v>
      </c>
      <c r="D27" s="29">
        <f>+D14+D26</f>
        <v>0</v>
      </c>
      <c r="E27" s="30">
        <f t="shared" si="2"/>
        <v>1941955</v>
      </c>
      <c r="F27" s="31">
        <f t="shared" si="2"/>
        <v>1097389</v>
      </c>
      <c r="G27" s="31">
        <f t="shared" si="2"/>
        <v>-18228733</v>
      </c>
      <c r="H27" s="31">
        <f t="shared" si="2"/>
        <v>-385085</v>
      </c>
      <c r="I27" s="31">
        <f t="shared" si="2"/>
        <v>-543948</v>
      </c>
      <c r="J27" s="31">
        <f t="shared" si="2"/>
        <v>-19157766</v>
      </c>
      <c r="K27" s="31">
        <f t="shared" si="2"/>
        <v>-1062910</v>
      </c>
      <c r="L27" s="31">
        <f t="shared" si="2"/>
        <v>-630542</v>
      </c>
      <c r="M27" s="31">
        <f t="shared" si="2"/>
        <v>-975777</v>
      </c>
      <c r="N27" s="31">
        <f t="shared" si="2"/>
        <v>-2669229</v>
      </c>
      <c r="O27" s="31">
        <f t="shared" si="2"/>
        <v>-361940</v>
      </c>
      <c r="P27" s="31">
        <f t="shared" si="2"/>
        <v>-474631</v>
      </c>
      <c r="Q27" s="31">
        <f t="shared" si="2"/>
        <v>-663596</v>
      </c>
      <c r="R27" s="31">
        <f t="shared" si="2"/>
        <v>-1500167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-23327162</v>
      </c>
      <c r="X27" s="31">
        <f t="shared" si="2"/>
        <v>3507922</v>
      </c>
      <c r="Y27" s="31">
        <f t="shared" si="2"/>
        <v>-26835084</v>
      </c>
      <c r="Z27" s="32">
        <f>+IF(X27&lt;&gt;0,+(Y27/X27)*100,0)</f>
        <v>-764.98519636411527</v>
      </c>
      <c r="AA27" s="33">
        <f>+AA14+AA26</f>
        <v>1097389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>
        <v>-809485</v>
      </c>
      <c r="D33" s="18"/>
      <c r="E33" s="19">
        <v>2533447</v>
      </c>
      <c r="F33" s="20">
        <v>3188882</v>
      </c>
      <c r="G33" s="20">
        <v>-809485</v>
      </c>
      <c r="H33" s="20"/>
      <c r="I33" s="20"/>
      <c r="J33" s="20">
        <v>-809485</v>
      </c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>
        <v>-809485</v>
      </c>
      <c r="X33" s="20">
        <v>2943974</v>
      </c>
      <c r="Y33" s="20">
        <v>-3753459</v>
      </c>
      <c r="Z33" s="21">
        <v>-127.49633658449429</v>
      </c>
      <c r="AA33" s="22">
        <v>3188882</v>
      </c>
    </row>
    <row r="34" spans="1:27" x14ac:dyDescent="0.25">
      <c r="A34" s="23" t="s">
        <v>62</v>
      </c>
      <c r="B34" s="17" t="s">
        <v>33</v>
      </c>
      <c r="C34" s="18">
        <v>-4300688</v>
      </c>
      <c r="D34" s="18"/>
      <c r="E34" s="19">
        <v>-4300688</v>
      </c>
      <c r="F34" s="20">
        <v>-4300688</v>
      </c>
      <c r="G34" s="20">
        <v>-4300688</v>
      </c>
      <c r="H34" s="20"/>
      <c r="I34" s="20"/>
      <c r="J34" s="20">
        <v>-4300688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-4300688</v>
      </c>
      <c r="X34" s="20">
        <v>-4300688</v>
      </c>
      <c r="Y34" s="20"/>
      <c r="Z34" s="21"/>
      <c r="AA34" s="22">
        <v>-4300688</v>
      </c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-5110173</v>
      </c>
      <c r="D38" s="29">
        <f t="shared" ref="D38:Y38" si="3">SUM(D30:D37)</f>
        <v>0</v>
      </c>
      <c r="E38" s="30">
        <f t="shared" si="3"/>
        <v>-1767241</v>
      </c>
      <c r="F38" s="31">
        <f t="shared" si="3"/>
        <v>-1111806</v>
      </c>
      <c r="G38" s="31">
        <f t="shared" si="3"/>
        <v>-5110173</v>
      </c>
      <c r="H38" s="31">
        <f t="shared" si="3"/>
        <v>0</v>
      </c>
      <c r="I38" s="31">
        <f t="shared" si="3"/>
        <v>0</v>
      </c>
      <c r="J38" s="31">
        <f t="shared" si="3"/>
        <v>-5110173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-5110173</v>
      </c>
      <c r="X38" s="31">
        <f t="shared" si="3"/>
        <v>-1356714</v>
      </c>
      <c r="Y38" s="31">
        <f t="shared" si="3"/>
        <v>-3753459</v>
      </c>
      <c r="Z38" s="32">
        <f>+IF(X38&lt;&gt;0,+(Y38/X38)*100,0)</f>
        <v>276.6580871134226</v>
      </c>
      <c r="AA38" s="33">
        <f>SUM(AA30:AA37)</f>
        <v>-1111806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-5110173</v>
      </c>
      <c r="D45" s="29">
        <f>+D38+D44</f>
        <v>0</v>
      </c>
      <c r="E45" s="30">
        <f t="shared" si="5"/>
        <v>-1767241</v>
      </c>
      <c r="F45" s="31">
        <f t="shared" si="5"/>
        <v>-1111806</v>
      </c>
      <c r="G45" s="31">
        <f t="shared" si="5"/>
        <v>-5110173</v>
      </c>
      <c r="H45" s="31">
        <f t="shared" si="5"/>
        <v>0</v>
      </c>
      <c r="I45" s="31">
        <f t="shared" si="5"/>
        <v>0</v>
      </c>
      <c r="J45" s="31">
        <f t="shared" si="5"/>
        <v>-5110173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-5110173</v>
      </c>
      <c r="X45" s="31">
        <f t="shared" si="5"/>
        <v>-1356714</v>
      </c>
      <c r="Y45" s="31">
        <f t="shared" si="5"/>
        <v>-3753459</v>
      </c>
      <c r="Z45" s="32">
        <f>+IF(X45&lt;&gt;0,+(Y45/X45)*100,0)</f>
        <v>276.6580871134226</v>
      </c>
      <c r="AA45" s="33">
        <f>+AA38+AA44</f>
        <v>-1111806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-12740458</v>
      </c>
      <c r="D46" s="42">
        <f t="shared" si="6"/>
        <v>0</v>
      </c>
      <c r="E46" s="43">
        <f t="shared" si="6"/>
        <v>3709196</v>
      </c>
      <c r="F46" s="44">
        <f t="shared" si="6"/>
        <v>2209195</v>
      </c>
      <c r="G46" s="44">
        <f t="shared" si="6"/>
        <v>-13118560</v>
      </c>
      <c r="H46" s="44">
        <f t="shared" si="6"/>
        <v>-385085</v>
      </c>
      <c r="I46" s="44">
        <f t="shared" si="6"/>
        <v>-543948</v>
      </c>
      <c r="J46" s="44">
        <f t="shared" si="6"/>
        <v>-14047593</v>
      </c>
      <c r="K46" s="44">
        <f t="shared" si="6"/>
        <v>-1062910</v>
      </c>
      <c r="L46" s="44">
        <f t="shared" si="6"/>
        <v>-630542</v>
      </c>
      <c r="M46" s="44">
        <f t="shared" si="6"/>
        <v>-975777</v>
      </c>
      <c r="N46" s="44">
        <f t="shared" si="6"/>
        <v>-2669229</v>
      </c>
      <c r="O46" s="44">
        <f t="shared" si="6"/>
        <v>-361940</v>
      </c>
      <c r="P46" s="44">
        <f t="shared" si="6"/>
        <v>-474631</v>
      </c>
      <c r="Q46" s="44">
        <f t="shared" si="6"/>
        <v>-663596</v>
      </c>
      <c r="R46" s="44">
        <f t="shared" si="6"/>
        <v>-1500167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-18216989</v>
      </c>
      <c r="X46" s="44">
        <f t="shared" si="6"/>
        <v>4864636</v>
      </c>
      <c r="Y46" s="44">
        <f t="shared" si="6"/>
        <v>-23081625</v>
      </c>
      <c r="Z46" s="45">
        <f>+IF(X46&lt;&gt;0,+(Y46/X46)*100,0)</f>
        <v>-474.47794655139666</v>
      </c>
      <c r="AA46" s="46">
        <f>+AA27-AA45</f>
        <v>2209195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-14063680</v>
      </c>
      <c r="D48" s="18"/>
      <c r="E48" s="19">
        <v>-14710621</v>
      </c>
      <c r="F48" s="20">
        <v>-16210622</v>
      </c>
      <c r="G48" s="20">
        <v>-14001742</v>
      </c>
      <c r="H48" s="20">
        <v>-768343</v>
      </c>
      <c r="I48" s="20">
        <v>-495055</v>
      </c>
      <c r="J48" s="20">
        <v>-15265140</v>
      </c>
      <c r="K48" s="20">
        <v>-988884</v>
      </c>
      <c r="L48" s="20">
        <v>-482259</v>
      </c>
      <c r="M48" s="20">
        <v>-903438</v>
      </c>
      <c r="N48" s="20">
        <v>-2374581</v>
      </c>
      <c r="O48" s="20">
        <v>-103487</v>
      </c>
      <c r="P48" s="20">
        <v>-440656</v>
      </c>
      <c r="Q48" s="20">
        <v>-597712</v>
      </c>
      <c r="R48" s="20">
        <v>-1141855</v>
      </c>
      <c r="S48" s="20"/>
      <c r="T48" s="20"/>
      <c r="U48" s="20"/>
      <c r="V48" s="20"/>
      <c r="W48" s="20">
        <v>-18781576</v>
      </c>
      <c r="X48" s="20">
        <v>-13555181</v>
      </c>
      <c r="Y48" s="20">
        <v>-5226395</v>
      </c>
      <c r="Z48" s="47">
        <v>38.556438309455253</v>
      </c>
      <c r="AA48" s="22">
        <v>-16210622</v>
      </c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-14063680</v>
      </c>
      <c r="D51" s="50">
        <f t="shared" ref="D51:Y51" si="7">SUM(D48:D50)</f>
        <v>0</v>
      </c>
      <c r="E51" s="51">
        <f t="shared" si="7"/>
        <v>-14710621</v>
      </c>
      <c r="F51" s="52">
        <f t="shared" si="7"/>
        <v>-16210622</v>
      </c>
      <c r="G51" s="52">
        <f t="shared" si="7"/>
        <v>-14001742</v>
      </c>
      <c r="H51" s="52">
        <f t="shared" si="7"/>
        <v>-768343</v>
      </c>
      <c r="I51" s="52">
        <f t="shared" si="7"/>
        <v>-495055</v>
      </c>
      <c r="J51" s="52">
        <f t="shared" si="7"/>
        <v>-15265140</v>
      </c>
      <c r="K51" s="52">
        <f t="shared" si="7"/>
        <v>-988884</v>
      </c>
      <c r="L51" s="52">
        <f t="shared" si="7"/>
        <v>-482259</v>
      </c>
      <c r="M51" s="52">
        <f t="shared" si="7"/>
        <v>-903438</v>
      </c>
      <c r="N51" s="52">
        <f t="shared" si="7"/>
        <v>-2374581</v>
      </c>
      <c r="O51" s="52">
        <f t="shared" si="7"/>
        <v>-103487</v>
      </c>
      <c r="P51" s="52">
        <f t="shared" si="7"/>
        <v>-440656</v>
      </c>
      <c r="Q51" s="52">
        <f t="shared" si="7"/>
        <v>-597712</v>
      </c>
      <c r="R51" s="52">
        <f t="shared" si="7"/>
        <v>-1141855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-18781576</v>
      </c>
      <c r="X51" s="52">
        <f t="shared" si="7"/>
        <v>-13555181</v>
      </c>
      <c r="Y51" s="52">
        <f t="shared" si="7"/>
        <v>-5226395</v>
      </c>
      <c r="Z51" s="53">
        <f>+IF(X51&lt;&gt;0,+(Y51/X51)*100,0)</f>
        <v>38.556438309455253</v>
      </c>
      <c r="AA51" s="54">
        <f>SUM(AA48:AA50)</f>
        <v>-16210622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38.5" customHeight="1" x14ac:dyDescent="0.25">
      <c r="A1" s="63" t="s">
        <v>129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-13629032</v>
      </c>
      <c r="D6" s="18"/>
      <c r="E6" s="19"/>
      <c r="F6" s="20">
        <v>-152801</v>
      </c>
      <c r="G6" s="20">
        <v>-13629033</v>
      </c>
      <c r="H6" s="20"/>
      <c r="I6" s="20"/>
      <c r="J6" s="20">
        <v>-13629033</v>
      </c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>
        <v>-13629033</v>
      </c>
      <c r="X6" s="20">
        <v>-114597</v>
      </c>
      <c r="Y6" s="20">
        <v>-13514436</v>
      </c>
      <c r="Z6" s="21">
        <v>11793.01028822744</v>
      </c>
      <c r="AA6" s="22">
        <v>-152801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>
        <v>713640</v>
      </c>
      <c r="D12" s="18"/>
      <c r="E12" s="19"/>
      <c r="F12" s="20">
        <v>19931</v>
      </c>
      <c r="G12" s="24">
        <v>713640</v>
      </c>
      <c r="H12" s="24"/>
      <c r="I12" s="24"/>
      <c r="J12" s="20">
        <v>713640</v>
      </c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>
        <v>713640</v>
      </c>
      <c r="X12" s="20">
        <v>14949</v>
      </c>
      <c r="Y12" s="24">
        <v>698691</v>
      </c>
      <c r="Z12" s="25">
        <v>4673.8310254866547</v>
      </c>
      <c r="AA12" s="26">
        <v>19931</v>
      </c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-12915392</v>
      </c>
      <c r="D14" s="29">
        <f>SUM(D6:D13)</f>
        <v>0</v>
      </c>
      <c r="E14" s="30">
        <f t="shared" si="0"/>
        <v>0</v>
      </c>
      <c r="F14" s="31">
        <f t="shared" si="0"/>
        <v>-132870</v>
      </c>
      <c r="G14" s="31">
        <f t="shared" si="0"/>
        <v>-12915393</v>
      </c>
      <c r="H14" s="31">
        <f t="shared" si="0"/>
        <v>0</v>
      </c>
      <c r="I14" s="31">
        <f t="shared" si="0"/>
        <v>0</v>
      </c>
      <c r="J14" s="31">
        <f t="shared" si="0"/>
        <v>-12915393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-12915393</v>
      </c>
      <c r="X14" s="31">
        <f t="shared" si="0"/>
        <v>-99648</v>
      </c>
      <c r="Y14" s="31">
        <f t="shared" si="0"/>
        <v>-12815745</v>
      </c>
      <c r="Z14" s="32">
        <f>+IF(X14&lt;&gt;0,+(Y14/X14)*100,0)</f>
        <v>12861.015775529864</v>
      </c>
      <c r="AA14" s="33">
        <f>SUM(AA6:AA13)</f>
        <v>-132870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>
        <v>132870</v>
      </c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>
        <v>99657</v>
      </c>
      <c r="Y18" s="24">
        <v>-99657</v>
      </c>
      <c r="Z18" s="25">
        <v>-100</v>
      </c>
      <c r="AA18" s="26">
        <v>132870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132870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99657</v>
      </c>
      <c r="Y26" s="36">
        <f t="shared" si="1"/>
        <v>-99657</v>
      </c>
      <c r="Z26" s="37">
        <f>+IF(X26&lt;&gt;0,+(Y26/X26)*100,0)</f>
        <v>-100</v>
      </c>
      <c r="AA26" s="38">
        <f>SUM(AA16:AA25)</f>
        <v>132870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-12915392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-12915393</v>
      </c>
      <c r="H27" s="31">
        <f t="shared" si="2"/>
        <v>0</v>
      </c>
      <c r="I27" s="31">
        <f t="shared" si="2"/>
        <v>0</v>
      </c>
      <c r="J27" s="31">
        <f t="shared" si="2"/>
        <v>-12915393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-12915393</v>
      </c>
      <c r="X27" s="31">
        <f t="shared" si="2"/>
        <v>9</v>
      </c>
      <c r="Y27" s="31">
        <f t="shared" si="2"/>
        <v>-12915402</v>
      </c>
      <c r="Z27" s="32">
        <f>+IF(X27&lt;&gt;0,+(Y27/X27)*100,0)</f>
        <v>-143504466.66666669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>
        <v>9</v>
      </c>
      <c r="Y33" s="20">
        <v>-9</v>
      </c>
      <c r="Z33" s="21">
        <v>-100</v>
      </c>
      <c r="AA33" s="22"/>
    </row>
    <row r="34" spans="1:27" x14ac:dyDescent="0.25">
      <c r="A34" s="23" t="s">
        <v>62</v>
      </c>
      <c r="B34" s="17" t="s">
        <v>33</v>
      </c>
      <c r="C34" s="18">
        <v>-1200000</v>
      </c>
      <c r="D34" s="18"/>
      <c r="E34" s="19"/>
      <c r="F34" s="20"/>
      <c r="G34" s="20">
        <v>-1200000</v>
      </c>
      <c r="H34" s="20"/>
      <c r="I34" s="20"/>
      <c r="J34" s="20">
        <v>-1200000</v>
      </c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>
        <v>-1200000</v>
      </c>
      <c r="X34" s="20"/>
      <c r="Y34" s="20">
        <v>-1200000</v>
      </c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-1200000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-1200000</v>
      </c>
      <c r="H38" s="31">
        <f t="shared" si="3"/>
        <v>0</v>
      </c>
      <c r="I38" s="31">
        <f t="shared" si="3"/>
        <v>0</v>
      </c>
      <c r="J38" s="31">
        <f t="shared" si="3"/>
        <v>-1200000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-1200000</v>
      </c>
      <c r="X38" s="31">
        <f t="shared" si="3"/>
        <v>9</v>
      </c>
      <c r="Y38" s="31">
        <f t="shared" si="3"/>
        <v>-1200009</v>
      </c>
      <c r="Z38" s="32">
        <f>+IF(X38&lt;&gt;0,+(Y38/X38)*100,0)</f>
        <v>-13333433.333333334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-1200000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-1200000</v>
      </c>
      <c r="H45" s="31">
        <f t="shared" si="5"/>
        <v>0</v>
      </c>
      <c r="I45" s="31">
        <f t="shared" si="5"/>
        <v>0</v>
      </c>
      <c r="J45" s="31">
        <f t="shared" si="5"/>
        <v>-1200000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-1200000</v>
      </c>
      <c r="X45" s="31">
        <f t="shared" si="5"/>
        <v>9</v>
      </c>
      <c r="Y45" s="31">
        <f t="shared" si="5"/>
        <v>-1200009</v>
      </c>
      <c r="Z45" s="32">
        <f>+IF(X45&lt;&gt;0,+(Y45/X45)*100,0)</f>
        <v>-13333433.333333334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-11715392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-11715393</v>
      </c>
      <c r="H46" s="44">
        <f t="shared" si="6"/>
        <v>0</v>
      </c>
      <c r="I46" s="44">
        <f t="shared" si="6"/>
        <v>0</v>
      </c>
      <c r="J46" s="44">
        <f t="shared" si="6"/>
        <v>-11715393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-11715393</v>
      </c>
      <c r="X46" s="44">
        <f t="shared" si="6"/>
        <v>0</v>
      </c>
      <c r="Y46" s="44">
        <f t="shared" si="6"/>
        <v>-11715393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-28050323</v>
      </c>
      <c r="D48" s="18"/>
      <c r="E48" s="19"/>
      <c r="F48" s="20"/>
      <c r="G48" s="20">
        <v>-28050970</v>
      </c>
      <c r="H48" s="20">
        <v>647</v>
      </c>
      <c r="I48" s="20"/>
      <c r="J48" s="20">
        <v>-28050323</v>
      </c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>
        <v>-28050323</v>
      </c>
      <c r="X48" s="20"/>
      <c r="Y48" s="20">
        <v>-28050323</v>
      </c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-28050323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-28050970</v>
      </c>
      <c r="H51" s="52">
        <f t="shared" si="7"/>
        <v>647</v>
      </c>
      <c r="I51" s="52">
        <f t="shared" si="7"/>
        <v>0</v>
      </c>
      <c r="J51" s="52">
        <f t="shared" si="7"/>
        <v>-28050323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-28050323</v>
      </c>
      <c r="X51" s="52">
        <f t="shared" si="7"/>
        <v>0</v>
      </c>
      <c r="Y51" s="52">
        <f t="shared" si="7"/>
        <v>-28050323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57.65" customHeight="1" x14ac:dyDescent="0.25">
      <c r="A1" s="63" t="s">
        <v>130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/>
      <c r="D6" s="18"/>
      <c r="E6" s="19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0"/>
      <c r="S6" s="20"/>
      <c r="T6" s="20"/>
      <c r="U6" s="20"/>
      <c r="V6" s="20"/>
      <c r="W6" s="20"/>
      <c r="X6" s="20"/>
      <c r="Y6" s="20"/>
      <c r="Z6" s="21"/>
      <c r="AA6" s="22"/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/>
      <c r="D8" s="18"/>
      <c r="E8" s="19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0"/>
      <c r="S8" s="20"/>
      <c r="T8" s="20"/>
      <c r="U8" s="20"/>
      <c r="V8" s="20"/>
      <c r="W8" s="20"/>
      <c r="X8" s="20"/>
      <c r="Y8" s="20"/>
      <c r="Z8" s="21"/>
      <c r="AA8" s="22"/>
    </row>
    <row r="9" spans="1:27" x14ac:dyDescent="0.25">
      <c r="A9" s="23" t="s">
        <v>38</v>
      </c>
      <c r="B9" s="17" t="s">
        <v>33</v>
      </c>
      <c r="C9" s="18"/>
      <c r="D9" s="18"/>
      <c r="E9" s="19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R9" s="20"/>
      <c r="S9" s="20"/>
      <c r="T9" s="20"/>
      <c r="U9" s="20"/>
      <c r="V9" s="20"/>
      <c r="W9" s="20"/>
      <c r="X9" s="20"/>
      <c r="Y9" s="20"/>
      <c r="Z9" s="21"/>
      <c r="AA9" s="22"/>
    </row>
    <row r="10" spans="1:27" x14ac:dyDescent="0.25">
      <c r="A10" s="23" t="s">
        <v>39</v>
      </c>
      <c r="B10" s="17" t="s">
        <v>33</v>
      </c>
      <c r="C10" s="18"/>
      <c r="D10" s="18"/>
      <c r="E10" s="19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/>
      <c r="X10" s="20"/>
      <c r="Y10" s="20"/>
      <c r="Z10" s="21"/>
      <c r="AA10" s="22"/>
    </row>
    <row r="11" spans="1:27" x14ac:dyDescent="0.25">
      <c r="A11" s="23" t="s">
        <v>40</v>
      </c>
      <c r="B11" s="17" t="s">
        <v>33</v>
      </c>
      <c r="C11" s="18"/>
      <c r="D11" s="18"/>
      <c r="E11" s="19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  <c r="V11" s="20"/>
      <c r="W11" s="20"/>
      <c r="X11" s="20"/>
      <c r="Y11" s="20"/>
      <c r="Z11" s="21"/>
      <c r="AA11" s="22"/>
    </row>
    <row r="12" spans="1:27" x14ac:dyDescent="0.25">
      <c r="A12" s="23" t="s">
        <v>41</v>
      </c>
      <c r="B12" s="17" t="s">
        <v>33</v>
      </c>
      <c r="C12" s="18"/>
      <c r="D12" s="18"/>
      <c r="E12" s="19"/>
      <c r="F12" s="20"/>
      <c r="G12" s="24"/>
      <c r="H12" s="24"/>
      <c r="I12" s="24"/>
      <c r="J12" s="20"/>
      <c r="K12" s="24"/>
      <c r="L12" s="24"/>
      <c r="M12" s="20"/>
      <c r="N12" s="24"/>
      <c r="O12" s="24"/>
      <c r="P12" s="24"/>
      <c r="Q12" s="20"/>
      <c r="R12" s="24"/>
      <c r="S12" s="24"/>
      <c r="T12" s="20"/>
      <c r="U12" s="24"/>
      <c r="V12" s="24"/>
      <c r="W12" s="24"/>
      <c r="X12" s="20"/>
      <c r="Y12" s="24"/>
      <c r="Z12" s="25"/>
      <c r="AA12" s="26"/>
    </row>
    <row r="13" spans="1:27" x14ac:dyDescent="0.25">
      <c r="A13" s="23" t="s">
        <v>42</v>
      </c>
      <c r="B13" s="17" t="s">
        <v>33</v>
      </c>
      <c r="C13" s="18"/>
      <c r="D13" s="18"/>
      <c r="E13" s="19"/>
      <c r="F13" s="20"/>
      <c r="G13" s="20"/>
      <c r="H13" s="20"/>
      <c r="I13" s="20"/>
      <c r="J13" s="20"/>
      <c r="K13" s="20"/>
      <c r="L13" s="20"/>
      <c r="M13" s="20"/>
      <c r="N13" s="20"/>
      <c r="O13" s="20"/>
      <c r="P13" s="20"/>
      <c r="Q13" s="20"/>
      <c r="R13" s="20"/>
      <c r="S13" s="20"/>
      <c r="T13" s="20"/>
      <c r="U13" s="20"/>
      <c r="V13" s="20"/>
      <c r="W13" s="20"/>
      <c r="X13" s="20"/>
      <c r="Y13" s="20"/>
      <c r="Z13" s="21"/>
      <c r="AA13" s="22"/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0</v>
      </c>
      <c r="D14" s="29">
        <f>SUM(D6:D13)</f>
        <v>0</v>
      </c>
      <c r="E14" s="30">
        <f t="shared" si="0"/>
        <v>0</v>
      </c>
      <c r="F14" s="31">
        <f t="shared" si="0"/>
        <v>0</v>
      </c>
      <c r="G14" s="31">
        <f t="shared" si="0"/>
        <v>0</v>
      </c>
      <c r="H14" s="31">
        <f t="shared" si="0"/>
        <v>0</v>
      </c>
      <c r="I14" s="31">
        <f t="shared" si="0"/>
        <v>0</v>
      </c>
      <c r="J14" s="31">
        <f t="shared" si="0"/>
        <v>0</v>
      </c>
      <c r="K14" s="31">
        <f t="shared" si="0"/>
        <v>0</v>
      </c>
      <c r="L14" s="31">
        <f t="shared" si="0"/>
        <v>0</v>
      </c>
      <c r="M14" s="31">
        <f t="shared" si="0"/>
        <v>0</v>
      </c>
      <c r="N14" s="31">
        <f t="shared" si="0"/>
        <v>0</v>
      </c>
      <c r="O14" s="31">
        <f t="shared" si="0"/>
        <v>0</v>
      </c>
      <c r="P14" s="31">
        <f t="shared" si="0"/>
        <v>0</v>
      </c>
      <c r="Q14" s="31">
        <f t="shared" si="0"/>
        <v>0</v>
      </c>
      <c r="R14" s="31">
        <f t="shared" si="0"/>
        <v>0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0</v>
      </c>
      <c r="X14" s="31">
        <f t="shared" si="0"/>
        <v>0</v>
      </c>
      <c r="Y14" s="31">
        <f t="shared" si="0"/>
        <v>0</v>
      </c>
      <c r="Z14" s="32">
        <f>+IF(X14&lt;&gt;0,+(Y14/X14)*100,0)</f>
        <v>0</v>
      </c>
      <c r="AA14" s="33">
        <f>SUM(AA6:AA13)</f>
        <v>0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/>
      <c r="D17" s="18"/>
      <c r="E17" s="19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/>
      <c r="X17" s="20"/>
      <c r="Y17" s="20"/>
      <c r="Z17" s="21"/>
      <c r="AA17" s="22"/>
    </row>
    <row r="18" spans="1:27" x14ac:dyDescent="0.25">
      <c r="A18" s="23" t="s">
        <v>47</v>
      </c>
      <c r="B18" s="17" t="s">
        <v>33</v>
      </c>
      <c r="C18" s="18"/>
      <c r="D18" s="18"/>
      <c r="E18" s="19"/>
      <c r="F18" s="20"/>
      <c r="G18" s="24"/>
      <c r="H18" s="24"/>
      <c r="I18" s="24"/>
      <c r="J18" s="20"/>
      <c r="K18" s="24"/>
      <c r="L18" s="24"/>
      <c r="M18" s="20"/>
      <c r="N18" s="24"/>
      <c r="O18" s="24"/>
      <c r="P18" s="24"/>
      <c r="Q18" s="20"/>
      <c r="R18" s="24"/>
      <c r="S18" s="24"/>
      <c r="T18" s="20"/>
      <c r="U18" s="24"/>
      <c r="V18" s="24"/>
      <c r="W18" s="24"/>
      <c r="X18" s="20"/>
      <c r="Y18" s="24"/>
      <c r="Z18" s="25"/>
      <c r="AA18" s="26"/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/>
      <c r="D21" s="18"/>
      <c r="E21" s="19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/>
      <c r="X21" s="20"/>
      <c r="Y21" s="20"/>
      <c r="Z21" s="21"/>
      <c r="AA21" s="22"/>
    </row>
    <row r="22" spans="1:27" x14ac:dyDescent="0.25">
      <c r="A22" s="23" t="s">
        <v>51</v>
      </c>
      <c r="B22" s="17" t="s">
        <v>33</v>
      </c>
      <c r="C22" s="18"/>
      <c r="D22" s="18"/>
      <c r="E22" s="19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  <c r="Q22" s="20"/>
      <c r="R22" s="20"/>
      <c r="S22" s="20"/>
      <c r="T22" s="20"/>
      <c r="U22" s="20"/>
      <c r="V22" s="20"/>
      <c r="W22" s="20"/>
      <c r="X22" s="20"/>
      <c r="Y22" s="20"/>
      <c r="Z22" s="21"/>
      <c r="AA22" s="22"/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/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0</v>
      </c>
      <c r="D26" s="29">
        <f t="shared" ref="D26:Y26" si="1">SUM(D16:D25)</f>
        <v>0</v>
      </c>
      <c r="E26" s="35">
        <f t="shared" si="1"/>
        <v>0</v>
      </c>
      <c r="F26" s="36">
        <f t="shared" si="1"/>
        <v>0</v>
      </c>
      <c r="G26" s="36">
        <f t="shared" si="1"/>
        <v>0</v>
      </c>
      <c r="H26" s="36">
        <f t="shared" si="1"/>
        <v>0</v>
      </c>
      <c r="I26" s="36">
        <f t="shared" si="1"/>
        <v>0</v>
      </c>
      <c r="J26" s="36">
        <f t="shared" si="1"/>
        <v>0</v>
      </c>
      <c r="K26" s="36">
        <f t="shared" si="1"/>
        <v>0</v>
      </c>
      <c r="L26" s="36">
        <f t="shared" si="1"/>
        <v>0</v>
      </c>
      <c r="M26" s="36">
        <f t="shared" si="1"/>
        <v>0</v>
      </c>
      <c r="N26" s="36">
        <f t="shared" si="1"/>
        <v>0</v>
      </c>
      <c r="O26" s="36">
        <f t="shared" si="1"/>
        <v>0</v>
      </c>
      <c r="P26" s="36">
        <f t="shared" si="1"/>
        <v>0</v>
      </c>
      <c r="Q26" s="36">
        <f t="shared" si="1"/>
        <v>0</v>
      </c>
      <c r="R26" s="36">
        <f t="shared" si="1"/>
        <v>0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0</v>
      </c>
      <c r="X26" s="36">
        <f t="shared" si="1"/>
        <v>0</v>
      </c>
      <c r="Y26" s="36">
        <f t="shared" si="1"/>
        <v>0</v>
      </c>
      <c r="Z26" s="37">
        <f>+IF(X26&lt;&gt;0,+(Y26/X26)*100,0)</f>
        <v>0</v>
      </c>
      <c r="AA26" s="38">
        <f>SUM(AA16:AA25)</f>
        <v>0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0</v>
      </c>
      <c r="D27" s="29">
        <f>+D14+D26</f>
        <v>0</v>
      </c>
      <c r="E27" s="30">
        <f t="shared" si="2"/>
        <v>0</v>
      </c>
      <c r="F27" s="31">
        <f t="shared" si="2"/>
        <v>0</v>
      </c>
      <c r="G27" s="31">
        <f t="shared" si="2"/>
        <v>0</v>
      </c>
      <c r="H27" s="31">
        <f t="shared" si="2"/>
        <v>0</v>
      </c>
      <c r="I27" s="31">
        <f t="shared" si="2"/>
        <v>0</v>
      </c>
      <c r="J27" s="31">
        <f t="shared" si="2"/>
        <v>0</v>
      </c>
      <c r="K27" s="31">
        <f t="shared" si="2"/>
        <v>0</v>
      </c>
      <c r="L27" s="31">
        <f t="shared" si="2"/>
        <v>0</v>
      </c>
      <c r="M27" s="31">
        <f t="shared" si="2"/>
        <v>0</v>
      </c>
      <c r="N27" s="31">
        <f t="shared" si="2"/>
        <v>0</v>
      </c>
      <c r="O27" s="31">
        <f t="shared" si="2"/>
        <v>0</v>
      </c>
      <c r="P27" s="31">
        <f t="shared" si="2"/>
        <v>0</v>
      </c>
      <c r="Q27" s="31">
        <f t="shared" si="2"/>
        <v>0</v>
      </c>
      <c r="R27" s="31">
        <f t="shared" si="2"/>
        <v>0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0</v>
      </c>
      <c r="X27" s="31">
        <f t="shared" si="2"/>
        <v>0</v>
      </c>
      <c r="Y27" s="31">
        <f t="shared" si="2"/>
        <v>0</v>
      </c>
      <c r="Z27" s="32">
        <f>+IF(X27&lt;&gt;0,+(Y27/X27)*100,0)</f>
        <v>0</v>
      </c>
      <c r="AA27" s="33">
        <f>+AA14+AA26</f>
        <v>0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/>
      <c r="D31" s="18"/>
      <c r="E31" s="19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  <c r="R31" s="20"/>
      <c r="S31" s="20"/>
      <c r="T31" s="20"/>
      <c r="U31" s="20"/>
      <c r="V31" s="20"/>
      <c r="W31" s="20"/>
      <c r="X31" s="20"/>
      <c r="Y31" s="20"/>
      <c r="Z31" s="21"/>
      <c r="AA31" s="22"/>
    </row>
    <row r="32" spans="1:27" x14ac:dyDescent="0.25">
      <c r="A32" s="23" t="s">
        <v>60</v>
      </c>
      <c r="B32" s="17" t="s">
        <v>33</v>
      </c>
      <c r="C32" s="18"/>
      <c r="D32" s="18"/>
      <c r="E32" s="19"/>
      <c r="F32" s="20"/>
      <c r="G32" s="20"/>
      <c r="H32" s="20"/>
      <c r="I32" s="20"/>
      <c r="J32" s="20"/>
      <c r="K32" s="20"/>
      <c r="L32" s="20"/>
      <c r="M32" s="20"/>
      <c r="N32" s="20"/>
      <c r="O32" s="20"/>
      <c r="P32" s="20"/>
      <c r="Q32" s="20"/>
      <c r="R32" s="20"/>
      <c r="S32" s="20"/>
      <c r="T32" s="20"/>
      <c r="U32" s="20"/>
      <c r="V32" s="20"/>
      <c r="W32" s="20"/>
      <c r="X32" s="20"/>
      <c r="Y32" s="20"/>
      <c r="Z32" s="21"/>
      <c r="AA32" s="22"/>
    </row>
    <row r="33" spans="1:27" x14ac:dyDescent="0.25">
      <c r="A33" s="23" t="s">
        <v>61</v>
      </c>
      <c r="B33" s="17" t="s">
        <v>33</v>
      </c>
      <c r="C33" s="18"/>
      <c r="D33" s="18"/>
      <c r="E33" s="19"/>
      <c r="F33" s="20"/>
      <c r="G33" s="20"/>
      <c r="H33" s="20"/>
      <c r="I33" s="20"/>
      <c r="J33" s="20"/>
      <c r="K33" s="20"/>
      <c r="L33" s="20"/>
      <c r="M33" s="20"/>
      <c r="N33" s="20"/>
      <c r="O33" s="20"/>
      <c r="P33" s="20"/>
      <c r="Q33" s="20"/>
      <c r="R33" s="20"/>
      <c r="S33" s="20"/>
      <c r="T33" s="20"/>
      <c r="U33" s="20"/>
      <c r="V33" s="20"/>
      <c r="W33" s="20"/>
      <c r="X33" s="20"/>
      <c r="Y33" s="20"/>
      <c r="Z33" s="21"/>
      <c r="AA33" s="22"/>
    </row>
    <row r="34" spans="1:27" x14ac:dyDescent="0.25">
      <c r="A34" s="23" t="s">
        <v>62</v>
      </c>
      <c r="B34" s="17" t="s">
        <v>33</v>
      </c>
      <c r="C34" s="18"/>
      <c r="D34" s="18"/>
      <c r="E34" s="19"/>
      <c r="F34" s="20"/>
      <c r="G34" s="20"/>
      <c r="H34" s="20"/>
      <c r="I34" s="20"/>
      <c r="J34" s="20"/>
      <c r="K34" s="20"/>
      <c r="L34" s="20"/>
      <c r="M34" s="20"/>
      <c r="N34" s="20"/>
      <c r="O34" s="20"/>
      <c r="P34" s="20"/>
      <c r="Q34" s="20"/>
      <c r="R34" s="20"/>
      <c r="S34" s="20"/>
      <c r="T34" s="20"/>
      <c r="U34" s="20"/>
      <c r="V34" s="20"/>
      <c r="W34" s="20"/>
      <c r="X34" s="20"/>
      <c r="Y34" s="20"/>
      <c r="Z34" s="21"/>
      <c r="AA34" s="22"/>
    </row>
    <row r="35" spans="1:27" x14ac:dyDescent="0.25">
      <c r="A35" s="23" t="s">
        <v>63</v>
      </c>
      <c r="B35" s="17" t="s">
        <v>33</v>
      </c>
      <c r="C35" s="18"/>
      <c r="D35" s="18"/>
      <c r="E35" s="19"/>
      <c r="F35" s="20"/>
      <c r="G35" s="20"/>
      <c r="H35" s="20"/>
      <c r="I35" s="20"/>
      <c r="J35" s="20"/>
      <c r="K35" s="20"/>
      <c r="L35" s="20"/>
      <c r="M35" s="20"/>
      <c r="N35" s="20"/>
      <c r="O35" s="20"/>
      <c r="P35" s="20"/>
      <c r="Q35" s="20"/>
      <c r="R35" s="20"/>
      <c r="S35" s="20"/>
      <c r="T35" s="20"/>
      <c r="U35" s="20"/>
      <c r="V35" s="20"/>
      <c r="W35" s="20"/>
      <c r="X35" s="20"/>
      <c r="Y35" s="20"/>
      <c r="Z35" s="21"/>
      <c r="AA35" s="22"/>
    </row>
    <row r="36" spans="1:27" x14ac:dyDescent="0.25">
      <c r="A36" s="23" t="s">
        <v>64</v>
      </c>
      <c r="B36" s="17" t="s">
        <v>33</v>
      </c>
      <c r="C36" s="18"/>
      <c r="D36" s="18"/>
      <c r="E36" s="19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1"/>
      <c r="AA36" s="22"/>
    </row>
    <row r="37" spans="1:27" x14ac:dyDescent="0.25">
      <c r="A37" s="23" t="s">
        <v>65</v>
      </c>
      <c r="B37" s="17" t="s">
        <v>33</v>
      </c>
      <c r="C37" s="18"/>
      <c r="D37" s="18"/>
      <c r="E37" s="19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  <c r="S37" s="20"/>
      <c r="T37" s="20"/>
      <c r="U37" s="20"/>
      <c r="V37" s="20"/>
      <c r="W37" s="20"/>
      <c r="X37" s="20"/>
      <c r="Y37" s="20"/>
      <c r="Z37" s="21"/>
      <c r="AA37" s="22"/>
    </row>
    <row r="38" spans="1:27" x14ac:dyDescent="0.25">
      <c r="A38" s="27" t="s">
        <v>66</v>
      </c>
      <c r="B38" s="28" t="s">
        <v>33</v>
      </c>
      <c r="C38" s="29">
        <f>SUM(C30:C37)</f>
        <v>0</v>
      </c>
      <c r="D38" s="29">
        <f t="shared" ref="D38:Y38" si="3">SUM(D30:D37)</f>
        <v>0</v>
      </c>
      <c r="E38" s="30">
        <f t="shared" si="3"/>
        <v>0</v>
      </c>
      <c r="F38" s="31">
        <f t="shared" si="3"/>
        <v>0</v>
      </c>
      <c r="G38" s="31">
        <f t="shared" si="3"/>
        <v>0</v>
      </c>
      <c r="H38" s="31">
        <f t="shared" si="3"/>
        <v>0</v>
      </c>
      <c r="I38" s="31">
        <f t="shared" si="3"/>
        <v>0</v>
      </c>
      <c r="J38" s="31">
        <f t="shared" si="3"/>
        <v>0</v>
      </c>
      <c r="K38" s="31">
        <f t="shared" si="3"/>
        <v>0</v>
      </c>
      <c r="L38" s="31">
        <f t="shared" si="3"/>
        <v>0</v>
      </c>
      <c r="M38" s="31">
        <f t="shared" si="3"/>
        <v>0</v>
      </c>
      <c r="N38" s="31">
        <f t="shared" si="3"/>
        <v>0</v>
      </c>
      <c r="O38" s="31">
        <f t="shared" si="3"/>
        <v>0</v>
      </c>
      <c r="P38" s="31">
        <f t="shared" si="3"/>
        <v>0</v>
      </c>
      <c r="Q38" s="31">
        <f t="shared" si="3"/>
        <v>0</v>
      </c>
      <c r="R38" s="31">
        <f t="shared" si="3"/>
        <v>0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0</v>
      </c>
      <c r="X38" s="31">
        <f t="shared" si="3"/>
        <v>0</v>
      </c>
      <c r="Y38" s="31">
        <f t="shared" si="3"/>
        <v>0</v>
      </c>
      <c r="Z38" s="32">
        <f>+IF(X38&lt;&gt;0,+(Y38/X38)*100,0)</f>
        <v>0</v>
      </c>
      <c r="AA38" s="33">
        <f>SUM(AA30:AA37)</f>
        <v>0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/>
      <c r="D40" s="18"/>
      <c r="E40" s="19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  <c r="Q40" s="20"/>
      <c r="R40" s="20"/>
      <c r="S40" s="20"/>
      <c r="T40" s="20"/>
      <c r="U40" s="20"/>
      <c r="V40" s="20"/>
      <c r="W40" s="20"/>
      <c r="X40" s="20"/>
      <c r="Y40" s="20"/>
      <c r="Z40" s="21"/>
      <c r="AA40" s="22"/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/>
      <c r="D42" s="18"/>
      <c r="E42" s="19"/>
      <c r="F42" s="20"/>
      <c r="G42" s="20"/>
      <c r="H42" s="20"/>
      <c r="I42" s="20"/>
      <c r="J42" s="20"/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/>
      <c r="X42" s="20"/>
      <c r="Y42" s="20"/>
      <c r="Z42" s="21"/>
      <c r="AA42" s="22"/>
    </row>
    <row r="43" spans="1:27" x14ac:dyDescent="0.25">
      <c r="A43" s="23" t="s">
        <v>69</v>
      </c>
      <c r="B43" s="17" t="s">
        <v>33</v>
      </c>
      <c r="C43" s="18"/>
      <c r="D43" s="18"/>
      <c r="E43" s="19"/>
      <c r="F43" s="20"/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/>
      <c r="Y43" s="20"/>
      <c r="Z43" s="21"/>
      <c r="AA43" s="22"/>
    </row>
    <row r="44" spans="1:27" x14ac:dyDescent="0.25">
      <c r="A44" s="27" t="s">
        <v>70</v>
      </c>
      <c r="B44" s="34" t="s">
        <v>33</v>
      </c>
      <c r="C44" s="29">
        <f>SUM(C40:C43)</f>
        <v>0</v>
      </c>
      <c r="D44" s="29">
        <f t="shared" ref="D44:Y44" si="4">SUM(D40:D43)</f>
        <v>0</v>
      </c>
      <c r="E44" s="35">
        <f t="shared" si="4"/>
        <v>0</v>
      </c>
      <c r="F44" s="36">
        <f t="shared" si="4"/>
        <v>0</v>
      </c>
      <c r="G44" s="36">
        <f t="shared" si="4"/>
        <v>0</v>
      </c>
      <c r="H44" s="36">
        <f t="shared" si="4"/>
        <v>0</v>
      </c>
      <c r="I44" s="36">
        <f t="shared" si="4"/>
        <v>0</v>
      </c>
      <c r="J44" s="36">
        <f t="shared" si="4"/>
        <v>0</v>
      </c>
      <c r="K44" s="36">
        <f t="shared" si="4"/>
        <v>0</v>
      </c>
      <c r="L44" s="36">
        <f t="shared" si="4"/>
        <v>0</v>
      </c>
      <c r="M44" s="36">
        <f t="shared" si="4"/>
        <v>0</v>
      </c>
      <c r="N44" s="36">
        <f t="shared" si="4"/>
        <v>0</v>
      </c>
      <c r="O44" s="36">
        <f t="shared" si="4"/>
        <v>0</v>
      </c>
      <c r="P44" s="36">
        <f t="shared" si="4"/>
        <v>0</v>
      </c>
      <c r="Q44" s="36">
        <f t="shared" si="4"/>
        <v>0</v>
      </c>
      <c r="R44" s="36">
        <f t="shared" si="4"/>
        <v>0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0</v>
      </c>
      <c r="X44" s="36">
        <f t="shared" si="4"/>
        <v>0</v>
      </c>
      <c r="Y44" s="36">
        <f t="shared" si="4"/>
        <v>0</v>
      </c>
      <c r="Z44" s="37">
        <f>+IF(X44&lt;&gt;0,+(Y44/X44)*100,0)</f>
        <v>0</v>
      </c>
      <c r="AA44" s="38">
        <f>SUM(AA40:AA43)</f>
        <v>0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0</v>
      </c>
      <c r="D45" s="29">
        <f>+D38+D44</f>
        <v>0</v>
      </c>
      <c r="E45" s="30">
        <f t="shared" si="5"/>
        <v>0</v>
      </c>
      <c r="F45" s="31">
        <f t="shared" si="5"/>
        <v>0</v>
      </c>
      <c r="G45" s="31">
        <f t="shared" si="5"/>
        <v>0</v>
      </c>
      <c r="H45" s="31">
        <f t="shared" si="5"/>
        <v>0</v>
      </c>
      <c r="I45" s="31">
        <f t="shared" si="5"/>
        <v>0</v>
      </c>
      <c r="J45" s="31">
        <f t="shared" si="5"/>
        <v>0</v>
      </c>
      <c r="K45" s="31">
        <f t="shared" si="5"/>
        <v>0</v>
      </c>
      <c r="L45" s="31">
        <f t="shared" si="5"/>
        <v>0</v>
      </c>
      <c r="M45" s="31">
        <f t="shared" si="5"/>
        <v>0</v>
      </c>
      <c r="N45" s="31">
        <f t="shared" si="5"/>
        <v>0</v>
      </c>
      <c r="O45" s="31">
        <f t="shared" si="5"/>
        <v>0</v>
      </c>
      <c r="P45" s="31">
        <f t="shared" si="5"/>
        <v>0</v>
      </c>
      <c r="Q45" s="31">
        <f t="shared" si="5"/>
        <v>0</v>
      </c>
      <c r="R45" s="31">
        <f t="shared" si="5"/>
        <v>0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0</v>
      </c>
      <c r="X45" s="31">
        <f t="shared" si="5"/>
        <v>0</v>
      </c>
      <c r="Y45" s="31">
        <f t="shared" si="5"/>
        <v>0</v>
      </c>
      <c r="Z45" s="32">
        <f>+IF(X45&lt;&gt;0,+(Y45/X45)*100,0)</f>
        <v>0</v>
      </c>
      <c r="AA45" s="33">
        <f>+AA38+AA44</f>
        <v>0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0</v>
      </c>
      <c r="D46" s="42">
        <f t="shared" si="6"/>
        <v>0</v>
      </c>
      <c r="E46" s="43">
        <f t="shared" si="6"/>
        <v>0</v>
      </c>
      <c r="F46" s="44">
        <f t="shared" si="6"/>
        <v>0</v>
      </c>
      <c r="G46" s="44">
        <f t="shared" si="6"/>
        <v>0</v>
      </c>
      <c r="H46" s="44">
        <f t="shared" si="6"/>
        <v>0</v>
      </c>
      <c r="I46" s="44">
        <f t="shared" si="6"/>
        <v>0</v>
      </c>
      <c r="J46" s="44">
        <f t="shared" si="6"/>
        <v>0</v>
      </c>
      <c r="K46" s="44">
        <f t="shared" si="6"/>
        <v>0</v>
      </c>
      <c r="L46" s="44">
        <f t="shared" si="6"/>
        <v>0</v>
      </c>
      <c r="M46" s="44">
        <f t="shared" si="6"/>
        <v>0</v>
      </c>
      <c r="N46" s="44">
        <f t="shared" si="6"/>
        <v>0</v>
      </c>
      <c r="O46" s="44">
        <f t="shared" si="6"/>
        <v>0</v>
      </c>
      <c r="P46" s="44">
        <f t="shared" si="6"/>
        <v>0</v>
      </c>
      <c r="Q46" s="44">
        <f t="shared" si="6"/>
        <v>0</v>
      </c>
      <c r="R46" s="44">
        <f t="shared" si="6"/>
        <v>0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0</v>
      </c>
      <c r="X46" s="44">
        <f t="shared" si="6"/>
        <v>0</v>
      </c>
      <c r="Y46" s="44">
        <f t="shared" si="6"/>
        <v>0</v>
      </c>
      <c r="Z46" s="45">
        <f>+IF(X46&lt;&gt;0,+(Y46/X46)*100,0)</f>
        <v>0</v>
      </c>
      <c r="AA46" s="46">
        <f>+AA27-AA45</f>
        <v>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/>
      <c r="D48" s="18"/>
      <c r="E48" s="19"/>
      <c r="F48" s="20"/>
      <c r="G48" s="20"/>
      <c r="H48" s="20"/>
      <c r="I48" s="20"/>
      <c r="J48" s="20"/>
      <c r="K48" s="20"/>
      <c r="L48" s="20"/>
      <c r="M48" s="20"/>
      <c r="N48" s="20"/>
      <c r="O48" s="20"/>
      <c r="P48" s="20"/>
      <c r="Q48" s="20"/>
      <c r="R48" s="20"/>
      <c r="S48" s="20"/>
      <c r="T48" s="20"/>
      <c r="U48" s="20"/>
      <c r="V48" s="20"/>
      <c r="W48" s="20"/>
      <c r="X48" s="20"/>
      <c r="Y48" s="20"/>
      <c r="Z48" s="47"/>
      <c r="AA48" s="22"/>
    </row>
    <row r="49" spans="1:27" x14ac:dyDescent="0.25">
      <c r="A49" s="23" t="s">
        <v>75</v>
      </c>
      <c r="B49" s="17" t="s">
        <v>33</v>
      </c>
      <c r="C49" s="18"/>
      <c r="D49" s="18"/>
      <c r="E49" s="19"/>
      <c r="F49" s="20"/>
      <c r="G49" s="20"/>
      <c r="H49" s="20"/>
      <c r="I49" s="20"/>
      <c r="J49" s="20"/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/>
      <c r="X49" s="20"/>
      <c r="Y49" s="20"/>
      <c r="Z49" s="47"/>
      <c r="AA49" s="22"/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0</v>
      </c>
      <c r="D51" s="50">
        <f t="shared" ref="D51:Y51" si="7">SUM(D48:D50)</f>
        <v>0</v>
      </c>
      <c r="E51" s="51">
        <f t="shared" si="7"/>
        <v>0</v>
      </c>
      <c r="F51" s="52">
        <f t="shared" si="7"/>
        <v>0</v>
      </c>
      <c r="G51" s="52">
        <f t="shared" si="7"/>
        <v>0</v>
      </c>
      <c r="H51" s="52">
        <f t="shared" si="7"/>
        <v>0</v>
      </c>
      <c r="I51" s="52">
        <f t="shared" si="7"/>
        <v>0</v>
      </c>
      <c r="J51" s="52">
        <f t="shared" si="7"/>
        <v>0</v>
      </c>
      <c r="K51" s="52">
        <f t="shared" si="7"/>
        <v>0</v>
      </c>
      <c r="L51" s="52">
        <f t="shared" si="7"/>
        <v>0</v>
      </c>
      <c r="M51" s="52">
        <f t="shared" si="7"/>
        <v>0</v>
      </c>
      <c r="N51" s="52">
        <f t="shared" si="7"/>
        <v>0</v>
      </c>
      <c r="O51" s="52">
        <f t="shared" si="7"/>
        <v>0</v>
      </c>
      <c r="P51" s="52">
        <f t="shared" si="7"/>
        <v>0</v>
      </c>
      <c r="Q51" s="52">
        <f t="shared" si="7"/>
        <v>0</v>
      </c>
      <c r="R51" s="52">
        <f t="shared" si="7"/>
        <v>0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0</v>
      </c>
      <c r="X51" s="52">
        <f t="shared" si="7"/>
        <v>0</v>
      </c>
      <c r="Y51" s="52">
        <f t="shared" si="7"/>
        <v>0</v>
      </c>
      <c r="Z51" s="53">
        <f>+IF(X51&lt;&gt;0,+(Y51/X51)*100,0)</f>
        <v>0</v>
      </c>
      <c r="AA51" s="54">
        <f>SUM(AA48:AA50)</f>
        <v>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  <rowBreaks count="1" manualBreakCount="1">
    <brk id="51" max="16383" man="1"/>
  </rowBreaks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>
    <pageSetUpPr fitToPage="1"/>
  </sheetPr>
  <dimension ref="A1:AA62"/>
  <sheetViews>
    <sheetView showGridLines="0" workbookViewId="0">
      <selection sqref="A1:AA1"/>
    </sheetView>
  </sheetViews>
  <sheetFormatPr defaultRowHeight="12.5" x14ac:dyDescent="0.25"/>
  <cols>
    <col min="1" max="1" width="35.7265625" customWidth="1"/>
    <col min="2" max="2" width="2.81640625" bestFit="1" customWidth="1"/>
    <col min="3" max="3" width="9.7265625" customWidth="1"/>
    <col min="4" max="4" width="9.7265625" hidden="1" customWidth="1"/>
    <col min="5" max="6" width="9.7265625" customWidth="1"/>
    <col min="7" max="9" width="9.7265625" hidden="1" customWidth="1"/>
    <col min="10" max="10" width="9.7265625" customWidth="1"/>
    <col min="11" max="13" width="9.7265625" hidden="1" customWidth="1"/>
    <col min="14" max="14" width="9.7265625" customWidth="1"/>
    <col min="15" max="17" width="9.7265625" hidden="1" customWidth="1"/>
    <col min="18" max="18" width="9.7265625" customWidth="1"/>
    <col min="19" max="22" width="9.7265625" hidden="1" customWidth="1"/>
    <col min="23" max="27" width="9.7265625" customWidth="1"/>
  </cols>
  <sheetData>
    <row r="1" spans="1:27" ht="19.149999999999999" customHeight="1" x14ac:dyDescent="0.25">
      <c r="A1" s="63" t="s">
        <v>131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  <c r="W1" s="63"/>
      <c r="X1" s="63"/>
      <c r="Y1" s="63"/>
      <c r="Z1" s="63"/>
      <c r="AA1" s="63"/>
    </row>
    <row r="2" spans="1:27" ht="25" customHeight="1" x14ac:dyDescent="0.25">
      <c r="A2" s="1" t="s">
        <v>1</v>
      </c>
      <c r="B2" s="2" t="s">
        <v>2</v>
      </c>
      <c r="C2" s="3" t="s">
        <v>3</v>
      </c>
      <c r="D2" s="3" t="s">
        <v>4</v>
      </c>
      <c r="E2" s="64" t="s">
        <v>5</v>
      </c>
      <c r="F2" s="65"/>
      <c r="G2" s="65"/>
      <c r="H2" s="65"/>
      <c r="I2" s="65"/>
      <c r="J2" s="65"/>
      <c r="K2" s="65"/>
      <c r="L2" s="65"/>
      <c r="M2" s="65"/>
      <c r="N2" s="65"/>
      <c r="O2" s="65"/>
      <c r="P2" s="65"/>
      <c r="Q2" s="65"/>
      <c r="R2" s="65"/>
      <c r="S2" s="65"/>
      <c r="T2" s="65"/>
      <c r="U2" s="65"/>
      <c r="V2" s="65"/>
      <c r="W2" s="65"/>
      <c r="X2" s="65"/>
      <c r="Y2" s="65"/>
      <c r="Z2" s="65"/>
      <c r="AA2" s="66"/>
    </row>
    <row r="3" spans="1:27" ht="25" customHeight="1" x14ac:dyDescent="0.25">
      <c r="A3" s="4" t="s">
        <v>6</v>
      </c>
      <c r="B3" s="5" t="s">
        <v>7</v>
      </c>
      <c r="C3" s="6" t="s">
        <v>8</v>
      </c>
      <c r="D3" s="6" t="s">
        <v>8</v>
      </c>
      <c r="E3" s="7" t="s">
        <v>9</v>
      </c>
      <c r="F3" s="8" t="s">
        <v>10</v>
      </c>
      <c r="G3" s="8" t="s">
        <v>11</v>
      </c>
      <c r="H3" s="8" t="s">
        <v>12</v>
      </c>
      <c r="I3" s="8" t="s">
        <v>13</v>
      </c>
      <c r="J3" s="8" t="s">
        <v>14</v>
      </c>
      <c r="K3" s="8" t="s">
        <v>15</v>
      </c>
      <c r="L3" s="8" t="s">
        <v>16</v>
      </c>
      <c r="M3" s="8" t="s">
        <v>17</v>
      </c>
      <c r="N3" s="8" t="s">
        <v>18</v>
      </c>
      <c r="O3" s="8" t="s">
        <v>19</v>
      </c>
      <c r="P3" s="8" t="s">
        <v>20</v>
      </c>
      <c r="Q3" s="8" t="s">
        <v>21</v>
      </c>
      <c r="R3" s="8" t="s">
        <v>22</v>
      </c>
      <c r="S3" s="8" t="s">
        <v>23</v>
      </c>
      <c r="T3" s="8" t="s">
        <v>24</v>
      </c>
      <c r="U3" s="8" t="s">
        <v>25</v>
      </c>
      <c r="V3" s="8" t="s">
        <v>26</v>
      </c>
      <c r="W3" s="8" t="s">
        <v>27</v>
      </c>
      <c r="X3" s="8" t="s">
        <v>28</v>
      </c>
      <c r="Y3" s="8" t="s">
        <v>29</v>
      </c>
      <c r="Z3" s="8" t="s">
        <v>30</v>
      </c>
      <c r="AA3" s="9" t="s">
        <v>31</v>
      </c>
    </row>
    <row r="4" spans="1:27" x14ac:dyDescent="0.25">
      <c r="A4" s="10" t="s">
        <v>32</v>
      </c>
      <c r="B4" s="11" t="s">
        <v>33</v>
      </c>
      <c r="C4" s="12"/>
      <c r="D4" s="12"/>
      <c r="E4" s="13"/>
      <c r="F4" s="14"/>
      <c r="G4" s="14"/>
      <c r="H4" s="14"/>
      <c r="I4" s="14"/>
      <c r="J4" s="14"/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5"/>
      <c r="AA4" s="16"/>
    </row>
    <row r="5" spans="1:27" x14ac:dyDescent="0.25">
      <c r="A5" s="10" t="s">
        <v>34</v>
      </c>
      <c r="B5" s="17" t="s">
        <v>33</v>
      </c>
      <c r="C5" s="18"/>
      <c r="D5" s="18"/>
      <c r="E5" s="19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1"/>
      <c r="AA5" s="22"/>
    </row>
    <row r="6" spans="1:27" x14ac:dyDescent="0.25">
      <c r="A6" s="23" t="s">
        <v>35</v>
      </c>
      <c r="B6" s="17" t="s">
        <v>33</v>
      </c>
      <c r="C6" s="18">
        <v>5960177749</v>
      </c>
      <c r="D6" s="18"/>
      <c r="E6" s="19">
        <v>3461180759</v>
      </c>
      <c r="F6" s="20">
        <v>6141861433</v>
      </c>
      <c r="G6" s="20">
        <v>6243744698</v>
      </c>
      <c r="H6" s="20">
        <v>-659124862</v>
      </c>
      <c r="I6" s="20">
        <v>-142758276</v>
      </c>
      <c r="J6" s="20">
        <v>5441861560</v>
      </c>
      <c r="K6" s="20">
        <v>2444889516</v>
      </c>
      <c r="L6" s="20">
        <v>41837636</v>
      </c>
      <c r="M6" s="20">
        <v>-1739388113</v>
      </c>
      <c r="N6" s="20">
        <v>747339039</v>
      </c>
      <c r="O6" s="20">
        <v>157336202</v>
      </c>
      <c r="P6" s="20">
        <v>234092298</v>
      </c>
      <c r="Q6" s="20">
        <v>345426042</v>
      </c>
      <c r="R6" s="20">
        <v>736854542</v>
      </c>
      <c r="S6" s="20"/>
      <c r="T6" s="20"/>
      <c r="U6" s="20"/>
      <c r="V6" s="20"/>
      <c r="W6" s="20">
        <v>6926055141</v>
      </c>
      <c r="X6" s="20">
        <v>7362892655</v>
      </c>
      <c r="Y6" s="20">
        <v>-436837514</v>
      </c>
      <c r="Z6" s="21">
        <v>-5.9329605152310885</v>
      </c>
      <c r="AA6" s="22">
        <v>6141861433</v>
      </c>
    </row>
    <row r="7" spans="1:27" x14ac:dyDescent="0.25">
      <c r="A7" s="23" t="s">
        <v>36</v>
      </c>
      <c r="B7" s="17" t="s">
        <v>33</v>
      </c>
      <c r="C7" s="18"/>
      <c r="D7" s="18"/>
      <c r="E7" s="19"/>
      <c r="F7" s="20"/>
      <c r="G7" s="20"/>
      <c r="H7" s="20"/>
      <c r="I7" s="20"/>
      <c r="J7" s="20"/>
      <c r="K7" s="20"/>
      <c r="L7" s="20"/>
      <c r="M7" s="20"/>
      <c r="N7" s="20"/>
      <c r="O7" s="20"/>
      <c r="P7" s="20"/>
      <c r="Q7" s="20"/>
      <c r="R7" s="20"/>
      <c r="S7" s="20"/>
      <c r="T7" s="20"/>
      <c r="U7" s="20"/>
      <c r="V7" s="20"/>
      <c r="W7" s="20"/>
      <c r="X7" s="20"/>
      <c r="Y7" s="20"/>
      <c r="Z7" s="21"/>
      <c r="AA7" s="22"/>
    </row>
    <row r="8" spans="1:27" x14ac:dyDescent="0.25">
      <c r="A8" s="23" t="s">
        <v>37</v>
      </c>
      <c r="B8" s="17" t="s">
        <v>33</v>
      </c>
      <c r="C8" s="18">
        <v>5441989114</v>
      </c>
      <c r="D8" s="18"/>
      <c r="E8" s="19">
        <v>5183999435</v>
      </c>
      <c r="F8" s="20">
        <v>5592954056</v>
      </c>
      <c r="G8" s="20">
        <v>598613951</v>
      </c>
      <c r="H8" s="20">
        <v>687044813</v>
      </c>
      <c r="I8" s="20">
        <v>-166543748</v>
      </c>
      <c r="J8" s="20">
        <v>1119115016</v>
      </c>
      <c r="K8" s="20">
        <v>-134788457</v>
      </c>
      <c r="L8" s="20">
        <v>155499428</v>
      </c>
      <c r="M8" s="20">
        <v>-6864702</v>
      </c>
      <c r="N8" s="20">
        <v>13846269</v>
      </c>
      <c r="O8" s="20">
        <v>-138168364</v>
      </c>
      <c r="P8" s="20">
        <v>900801921</v>
      </c>
      <c r="Q8" s="20">
        <v>-327389466</v>
      </c>
      <c r="R8" s="20">
        <v>435244091</v>
      </c>
      <c r="S8" s="20"/>
      <c r="T8" s="20"/>
      <c r="U8" s="20"/>
      <c r="V8" s="20"/>
      <c r="W8" s="20">
        <v>1568205376</v>
      </c>
      <c r="X8" s="20">
        <v>4023577970</v>
      </c>
      <c r="Y8" s="20">
        <v>-2455372594</v>
      </c>
      <c r="Z8" s="21">
        <v>-61.024605768979292</v>
      </c>
      <c r="AA8" s="22">
        <v>5592954056</v>
      </c>
    </row>
    <row r="9" spans="1:27" x14ac:dyDescent="0.25">
      <c r="A9" s="23" t="s">
        <v>38</v>
      </c>
      <c r="B9" s="17" t="s">
        <v>33</v>
      </c>
      <c r="C9" s="18">
        <v>10735291</v>
      </c>
      <c r="D9" s="18"/>
      <c r="E9" s="19">
        <v>-164681142</v>
      </c>
      <c r="F9" s="20">
        <v>-119415595</v>
      </c>
      <c r="G9" s="20">
        <v>14807040</v>
      </c>
      <c r="H9" s="20">
        <v>832430</v>
      </c>
      <c r="I9" s="20">
        <v>755237</v>
      </c>
      <c r="J9" s="20">
        <v>16394707</v>
      </c>
      <c r="K9" s="20">
        <v>662593</v>
      </c>
      <c r="L9" s="20">
        <v>-1537978</v>
      </c>
      <c r="M9" s="20">
        <v>452934</v>
      </c>
      <c r="N9" s="20">
        <v>-422451</v>
      </c>
      <c r="O9" s="20">
        <v>1133049</v>
      </c>
      <c r="P9" s="20">
        <v>438043</v>
      </c>
      <c r="Q9" s="20">
        <v>593176</v>
      </c>
      <c r="R9" s="20">
        <v>2164268</v>
      </c>
      <c r="S9" s="20"/>
      <c r="T9" s="20"/>
      <c r="U9" s="20"/>
      <c r="V9" s="20"/>
      <c r="W9" s="20">
        <v>18136524</v>
      </c>
      <c r="X9" s="20">
        <v>-98670897</v>
      </c>
      <c r="Y9" s="20">
        <v>116807421</v>
      </c>
      <c r="Z9" s="21">
        <v>-118.38082408432955</v>
      </c>
      <c r="AA9" s="22">
        <v>-119415595</v>
      </c>
    </row>
    <row r="10" spans="1:27" x14ac:dyDescent="0.25">
      <c r="A10" s="23" t="s">
        <v>39</v>
      </c>
      <c r="B10" s="17" t="s">
        <v>33</v>
      </c>
      <c r="C10" s="18"/>
      <c r="D10" s="18"/>
      <c r="E10" s="19">
        <v>229310</v>
      </c>
      <c r="F10" s="20">
        <v>229310</v>
      </c>
      <c r="G10" s="20">
        <v>-238149</v>
      </c>
      <c r="H10" s="20"/>
      <c r="I10" s="20"/>
      <c r="J10" s="20">
        <v>-238149</v>
      </c>
      <c r="K10" s="20"/>
      <c r="L10" s="20"/>
      <c r="M10" s="20"/>
      <c r="N10" s="20"/>
      <c r="O10" s="20"/>
      <c r="P10" s="20"/>
      <c r="Q10" s="20"/>
      <c r="R10" s="20"/>
      <c r="S10" s="20"/>
      <c r="T10" s="20"/>
      <c r="U10" s="20"/>
      <c r="V10" s="20"/>
      <c r="W10" s="20">
        <v>-238149</v>
      </c>
      <c r="X10" s="20"/>
      <c r="Y10" s="20">
        <v>-238149</v>
      </c>
      <c r="Z10" s="21"/>
      <c r="AA10" s="22">
        <v>229310</v>
      </c>
    </row>
    <row r="11" spans="1:27" x14ac:dyDescent="0.25">
      <c r="A11" s="23" t="s">
        <v>40</v>
      </c>
      <c r="B11" s="17" t="s">
        <v>33</v>
      </c>
      <c r="C11" s="18">
        <v>254404092</v>
      </c>
      <c r="D11" s="18"/>
      <c r="E11" s="19">
        <v>407830330</v>
      </c>
      <c r="F11" s="20">
        <v>286444543</v>
      </c>
      <c r="G11" s="20">
        <v>-226527947</v>
      </c>
      <c r="H11" s="20">
        <v>62700745</v>
      </c>
      <c r="I11" s="20">
        <v>28800592</v>
      </c>
      <c r="J11" s="20">
        <v>-135026610</v>
      </c>
      <c r="K11" s="20">
        <v>50129943</v>
      </c>
      <c r="L11" s="20">
        <v>40668341</v>
      </c>
      <c r="M11" s="20">
        <v>49181895</v>
      </c>
      <c r="N11" s="20">
        <v>139980179</v>
      </c>
      <c r="O11" s="20">
        <v>-26126333</v>
      </c>
      <c r="P11" s="20">
        <v>10648956</v>
      </c>
      <c r="Q11" s="20">
        <v>18377606</v>
      </c>
      <c r="R11" s="20">
        <v>2900229</v>
      </c>
      <c r="S11" s="20"/>
      <c r="T11" s="20"/>
      <c r="U11" s="20"/>
      <c r="V11" s="20"/>
      <c r="W11" s="20">
        <v>7853798</v>
      </c>
      <c r="X11" s="20">
        <v>292496538</v>
      </c>
      <c r="Y11" s="20">
        <v>-284642740</v>
      </c>
      <c r="Z11" s="21">
        <v>-97.314909074240049</v>
      </c>
      <c r="AA11" s="22">
        <v>286444543</v>
      </c>
    </row>
    <row r="12" spans="1:27" x14ac:dyDescent="0.25">
      <c r="A12" s="23" t="s">
        <v>41</v>
      </c>
      <c r="B12" s="17" t="s">
        <v>33</v>
      </c>
      <c r="C12" s="18">
        <v>1905700740</v>
      </c>
      <c r="D12" s="18"/>
      <c r="E12" s="19">
        <v>925998235</v>
      </c>
      <c r="F12" s="20">
        <v>940461810</v>
      </c>
      <c r="G12" s="24">
        <v>2312072544</v>
      </c>
      <c r="H12" s="24">
        <v>43746078</v>
      </c>
      <c r="I12" s="24">
        <v>67218569</v>
      </c>
      <c r="J12" s="20">
        <v>2423037191</v>
      </c>
      <c r="K12" s="24">
        <v>-46788993</v>
      </c>
      <c r="L12" s="24">
        <v>21314122</v>
      </c>
      <c r="M12" s="20">
        <v>66465976</v>
      </c>
      <c r="N12" s="24">
        <v>40991105</v>
      </c>
      <c r="O12" s="24">
        <v>1248355</v>
      </c>
      <c r="P12" s="24">
        <v>-170670251</v>
      </c>
      <c r="Q12" s="20">
        <v>300894446</v>
      </c>
      <c r="R12" s="24">
        <v>131472550</v>
      </c>
      <c r="S12" s="24"/>
      <c r="T12" s="20"/>
      <c r="U12" s="24"/>
      <c r="V12" s="24"/>
      <c r="W12" s="24">
        <v>2595500846</v>
      </c>
      <c r="X12" s="20">
        <v>881157943</v>
      </c>
      <c r="Y12" s="24">
        <v>1714342903</v>
      </c>
      <c r="Z12" s="25">
        <v>194.55568852541117</v>
      </c>
      <c r="AA12" s="26">
        <v>940461810</v>
      </c>
    </row>
    <row r="13" spans="1:27" x14ac:dyDescent="0.25">
      <c r="A13" s="23" t="s">
        <v>42</v>
      </c>
      <c r="B13" s="17" t="s">
        <v>33</v>
      </c>
      <c r="C13" s="18">
        <v>-11725854</v>
      </c>
      <c r="D13" s="18"/>
      <c r="E13" s="19">
        <v>-12404864</v>
      </c>
      <c r="F13" s="20">
        <v>-8119386</v>
      </c>
      <c r="G13" s="20">
        <v>-11207871</v>
      </c>
      <c r="H13" s="20">
        <v>-517983</v>
      </c>
      <c r="I13" s="20"/>
      <c r="J13" s="20">
        <v>-11725854</v>
      </c>
      <c r="K13" s="20"/>
      <c r="L13" s="20"/>
      <c r="M13" s="20"/>
      <c r="N13" s="20"/>
      <c r="O13" s="20"/>
      <c r="P13" s="20"/>
      <c r="Q13" s="20">
        <v>5465754</v>
      </c>
      <c r="R13" s="20">
        <v>5465754</v>
      </c>
      <c r="S13" s="20"/>
      <c r="T13" s="20"/>
      <c r="U13" s="20"/>
      <c r="V13" s="20"/>
      <c r="W13" s="20">
        <v>-6260100</v>
      </c>
      <c r="X13" s="20">
        <v>-8239603</v>
      </c>
      <c r="Y13" s="20">
        <v>1979503</v>
      </c>
      <c r="Z13" s="21">
        <v>-24.024252139332443</v>
      </c>
      <c r="AA13" s="22">
        <v>-8119386</v>
      </c>
    </row>
    <row r="14" spans="1:27" x14ac:dyDescent="0.25">
      <c r="A14" s="27" t="s">
        <v>43</v>
      </c>
      <c r="B14" s="28" t="s">
        <v>33</v>
      </c>
      <c r="C14" s="29">
        <f t="shared" ref="C14:Y14" si="0">SUM(C6:C13)</f>
        <v>13561281132</v>
      </c>
      <c r="D14" s="29">
        <f>SUM(D6:D13)</f>
        <v>0</v>
      </c>
      <c r="E14" s="30">
        <f t="shared" si="0"/>
        <v>9802152063</v>
      </c>
      <c r="F14" s="31">
        <f t="shared" si="0"/>
        <v>12834416171</v>
      </c>
      <c r="G14" s="31">
        <f t="shared" si="0"/>
        <v>8931264266</v>
      </c>
      <c r="H14" s="31">
        <f t="shared" si="0"/>
        <v>134681221</v>
      </c>
      <c r="I14" s="31">
        <f t="shared" si="0"/>
        <v>-212527626</v>
      </c>
      <c r="J14" s="31">
        <f t="shared" si="0"/>
        <v>8853417861</v>
      </c>
      <c r="K14" s="31">
        <f t="shared" si="0"/>
        <v>2314104602</v>
      </c>
      <c r="L14" s="31">
        <f t="shared" si="0"/>
        <v>257781549</v>
      </c>
      <c r="M14" s="31">
        <f t="shared" si="0"/>
        <v>-1630152010</v>
      </c>
      <c r="N14" s="31">
        <f t="shared" si="0"/>
        <v>941734141</v>
      </c>
      <c r="O14" s="31">
        <f t="shared" si="0"/>
        <v>-4577091</v>
      </c>
      <c r="P14" s="31">
        <f t="shared" si="0"/>
        <v>975310967</v>
      </c>
      <c r="Q14" s="31">
        <f t="shared" si="0"/>
        <v>343367558</v>
      </c>
      <c r="R14" s="31">
        <f t="shared" si="0"/>
        <v>1314101434</v>
      </c>
      <c r="S14" s="31">
        <f t="shared" si="0"/>
        <v>0</v>
      </c>
      <c r="T14" s="31">
        <f t="shared" si="0"/>
        <v>0</v>
      </c>
      <c r="U14" s="31">
        <f t="shared" si="0"/>
        <v>0</v>
      </c>
      <c r="V14" s="31">
        <f t="shared" si="0"/>
        <v>0</v>
      </c>
      <c r="W14" s="31">
        <f t="shared" si="0"/>
        <v>11109253436</v>
      </c>
      <c r="X14" s="31">
        <f t="shared" si="0"/>
        <v>12453214606</v>
      </c>
      <c r="Y14" s="31">
        <f t="shared" si="0"/>
        <v>-1343961170</v>
      </c>
      <c r="Z14" s="32">
        <f>+IF(X14&lt;&gt;0,+(Y14/X14)*100,0)</f>
        <v>-10.79208230582066</v>
      </c>
      <c r="AA14" s="33">
        <f>SUM(AA6:AA13)</f>
        <v>12834416171</v>
      </c>
    </row>
    <row r="15" spans="1:27" x14ac:dyDescent="0.25">
      <c r="A15" s="10" t="s">
        <v>44</v>
      </c>
      <c r="B15" s="17" t="s">
        <v>33</v>
      </c>
      <c r="C15" s="18"/>
      <c r="D15" s="18"/>
      <c r="E15" s="19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1"/>
      <c r="AA15" s="22"/>
    </row>
    <row r="16" spans="1:27" x14ac:dyDescent="0.25">
      <c r="A16" s="23" t="s">
        <v>45</v>
      </c>
      <c r="B16" s="17" t="s">
        <v>33</v>
      </c>
      <c r="C16" s="18"/>
      <c r="D16" s="18"/>
      <c r="E16" s="19"/>
      <c r="F16" s="20"/>
      <c r="G16" s="20"/>
      <c r="H16" s="20"/>
      <c r="I16" s="20"/>
      <c r="J16" s="20"/>
      <c r="K16" s="20"/>
      <c r="L16" s="20"/>
      <c r="M16" s="20"/>
      <c r="N16" s="20"/>
      <c r="O16" s="20"/>
      <c r="P16" s="20"/>
      <c r="Q16" s="20"/>
      <c r="R16" s="20"/>
      <c r="S16" s="20"/>
      <c r="T16" s="20"/>
      <c r="U16" s="20"/>
      <c r="V16" s="20"/>
      <c r="W16" s="20"/>
      <c r="X16" s="20"/>
      <c r="Y16" s="20"/>
      <c r="Z16" s="21"/>
      <c r="AA16" s="22"/>
    </row>
    <row r="17" spans="1:27" x14ac:dyDescent="0.25">
      <c r="A17" s="23" t="s">
        <v>46</v>
      </c>
      <c r="B17" s="17" t="s">
        <v>33</v>
      </c>
      <c r="C17" s="18">
        <v>1374000</v>
      </c>
      <c r="D17" s="18"/>
      <c r="E17" s="19">
        <v>1374000</v>
      </c>
      <c r="F17" s="20">
        <v>1374000</v>
      </c>
      <c r="G17" s="20">
        <v>1374000</v>
      </c>
      <c r="H17" s="20"/>
      <c r="I17" s="20"/>
      <c r="J17" s="20">
        <v>1374000</v>
      </c>
      <c r="K17" s="20"/>
      <c r="L17" s="20"/>
      <c r="M17" s="20"/>
      <c r="N17" s="20"/>
      <c r="O17" s="20"/>
      <c r="P17" s="20"/>
      <c r="Q17" s="20"/>
      <c r="R17" s="20"/>
      <c r="S17" s="20"/>
      <c r="T17" s="20"/>
      <c r="U17" s="20"/>
      <c r="V17" s="20"/>
      <c r="W17" s="20">
        <v>1374000</v>
      </c>
      <c r="X17" s="20">
        <v>1374000</v>
      </c>
      <c r="Y17" s="20"/>
      <c r="Z17" s="21"/>
      <c r="AA17" s="22">
        <v>1374000</v>
      </c>
    </row>
    <row r="18" spans="1:27" x14ac:dyDescent="0.25">
      <c r="A18" s="23" t="s">
        <v>47</v>
      </c>
      <c r="B18" s="17" t="s">
        <v>33</v>
      </c>
      <c r="C18" s="18">
        <v>11723600631</v>
      </c>
      <c r="D18" s="18"/>
      <c r="E18" s="19">
        <v>11038900975</v>
      </c>
      <c r="F18" s="20">
        <v>11452409633</v>
      </c>
      <c r="G18" s="24">
        <v>3830673935</v>
      </c>
      <c r="H18" s="24">
        <v>-3029186</v>
      </c>
      <c r="I18" s="24">
        <v>53352759</v>
      </c>
      <c r="J18" s="20">
        <v>3880997508</v>
      </c>
      <c r="K18" s="24">
        <v>36335923</v>
      </c>
      <c r="L18" s="24">
        <v>65490416</v>
      </c>
      <c r="M18" s="20">
        <v>26503218</v>
      </c>
      <c r="N18" s="24">
        <v>128329557</v>
      </c>
      <c r="O18" s="24">
        <v>-12107906</v>
      </c>
      <c r="P18" s="24">
        <v>-33894599</v>
      </c>
      <c r="Q18" s="20">
        <v>10461931</v>
      </c>
      <c r="R18" s="24">
        <v>-35540574</v>
      </c>
      <c r="S18" s="24"/>
      <c r="T18" s="20"/>
      <c r="U18" s="24"/>
      <c r="V18" s="24"/>
      <c r="W18" s="24">
        <v>3973786491</v>
      </c>
      <c r="X18" s="20">
        <v>11995995667</v>
      </c>
      <c r="Y18" s="24">
        <v>-8022209176</v>
      </c>
      <c r="Z18" s="25">
        <v>-66.874058633319109</v>
      </c>
      <c r="AA18" s="26">
        <v>11452409633</v>
      </c>
    </row>
    <row r="19" spans="1:27" x14ac:dyDescent="0.25">
      <c r="A19" s="23" t="s">
        <v>48</v>
      </c>
      <c r="B19" s="17" t="s">
        <v>33</v>
      </c>
      <c r="C19" s="18"/>
      <c r="D19" s="18"/>
      <c r="E19" s="19"/>
      <c r="F19" s="20"/>
      <c r="G19" s="20"/>
      <c r="H19" s="20"/>
      <c r="I19" s="20"/>
      <c r="J19" s="20"/>
      <c r="K19" s="20"/>
      <c r="L19" s="20"/>
      <c r="M19" s="20"/>
      <c r="N19" s="20"/>
      <c r="O19" s="20"/>
      <c r="P19" s="20"/>
      <c r="Q19" s="20"/>
      <c r="R19" s="20"/>
      <c r="S19" s="20"/>
      <c r="T19" s="20"/>
      <c r="U19" s="20"/>
      <c r="V19" s="20"/>
      <c r="W19" s="20"/>
      <c r="X19" s="20"/>
      <c r="Y19" s="20"/>
      <c r="Z19" s="21"/>
      <c r="AA19" s="22"/>
    </row>
    <row r="20" spans="1:27" x14ac:dyDescent="0.25">
      <c r="A20" s="23" t="s">
        <v>49</v>
      </c>
      <c r="B20" s="17" t="s">
        <v>33</v>
      </c>
      <c r="C20" s="18"/>
      <c r="D20" s="18"/>
      <c r="E20" s="19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  <c r="V20" s="20"/>
      <c r="W20" s="20"/>
      <c r="X20" s="20"/>
      <c r="Y20" s="20"/>
      <c r="Z20" s="21"/>
      <c r="AA20" s="22"/>
    </row>
    <row r="21" spans="1:27" x14ac:dyDescent="0.25">
      <c r="A21" s="23" t="s">
        <v>50</v>
      </c>
      <c r="B21" s="17" t="s">
        <v>33</v>
      </c>
      <c r="C21" s="18">
        <v>59269084</v>
      </c>
      <c r="D21" s="18"/>
      <c r="E21" s="19"/>
      <c r="F21" s="20"/>
      <c r="G21" s="20">
        <v>59269084</v>
      </c>
      <c r="H21" s="20"/>
      <c r="I21" s="20"/>
      <c r="J21" s="20">
        <v>59269084</v>
      </c>
      <c r="K21" s="20"/>
      <c r="L21" s="20"/>
      <c r="M21" s="20"/>
      <c r="N21" s="20"/>
      <c r="O21" s="20"/>
      <c r="P21" s="20"/>
      <c r="Q21" s="20"/>
      <c r="R21" s="20"/>
      <c r="S21" s="20"/>
      <c r="T21" s="20"/>
      <c r="U21" s="20"/>
      <c r="V21" s="20"/>
      <c r="W21" s="20">
        <v>59269084</v>
      </c>
      <c r="X21" s="20"/>
      <c r="Y21" s="20">
        <v>59269084</v>
      </c>
      <c r="Z21" s="21"/>
      <c r="AA21" s="22"/>
    </row>
    <row r="22" spans="1:27" x14ac:dyDescent="0.25">
      <c r="A22" s="23" t="s">
        <v>51</v>
      </c>
      <c r="B22" s="17" t="s">
        <v>33</v>
      </c>
      <c r="C22" s="18">
        <v>99589163</v>
      </c>
      <c r="D22" s="18"/>
      <c r="E22" s="19">
        <v>168290172</v>
      </c>
      <c r="F22" s="20">
        <v>157824615</v>
      </c>
      <c r="G22" s="20">
        <v>3935747</v>
      </c>
      <c r="H22" s="20">
        <v>-1754979</v>
      </c>
      <c r="I22" s="20">
        <v>-207945</v>
      </c>
      <c r="J22" s="20">
        <v>1972823</v>
      </c>
      <c r="K22" s="20">
        <v>48262</v>
      </c>
      <c r="L22" s="20">
        <v>-208672</v>
      </c>
      <c r="M22" s="20">
        <v>-214969</v>
      </c>
      <c r="N22" s="20">
        <v>-375379</v>
      </c>
      <c r="O22" s="20">
        <v>-190629</v>
      </c>
      <c r="P22" s="20">
        <v>-155325</v>
      </c>
      <c r="Q22" s="20">
        <v>581551</v>
      </c>
      <c r="R22" s="20">
        <v>235597</v>
      </c>
      <c r="S22" s="20"/>
      <c r="T22" s="20"/>
      <c r="U22" s="20"/>
      <c r="V22" s="20"/>
      <c r="W22" s="20">
        <v>1833041</v>
      </c>
      <c r="X22" s="20">
        <v>471326256</v>
      </c>
      <c r="Y22" s="20">
        <v>-469493215</v>
      </c>
      <c r="Z22" s="21">
        <v>-99.611088714735203</v>
      </c>
      <c r="AA22" s="22">
        <v>157824615</v>
      </c>
    </row>
    <row r="23" spans="1:27" x14ac:dyDescent="0.25">
      <c r="A23" s="23" t="s">
        <v>37</v>
      </c>
      <c r="B23" s="17" t="s">
        <v>33</v>
      </c>
      <c r="C23" s="18"/>
      <c r="D23" s="18"/>
      <c r="E23" s="19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1"/>
      <c r="AA23" s="22"/>
    </row>
    <row r="24" spans="1:27" x14ac:dyDescent="0.25">
      <c r="A24" s="23" t="s">
        <v>52</v>
      </c>
      <c r="B24" s="17" t="s">
        <v>33</v>
      </c>
      <c r="C24" s="18"/>
      <c r="D24" s="18"/>
      <c r="E24" s="19">
        <v>1286880</v>
      </c>
      <c r="F24" s="20">
        <v>1286880</v>
      </c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0"/>
      <c r="U24" s="20"/>
      <c r="V24" s="20"/>
      <c r="W24" s="20"/>
      <c r="X24" s="20"/>
      <c r="Y24" s="20"/>
      <c r="Z24" s="21"/>
      <c r="AA24" s="22">
        <v>1286880</v>
      </c>
    </row>
    <row r="25" spans="1:27" x14ac:dyDescent="0.25">
      <c r="A25" s="23" t="s">
        <v>53</v>
      </c>
      <c r="B25" s="17" t="s">
        <v>33</v>
      </c>
      <c r="C25" s="18"/>
      <c r="D25" s="18"/>
      <c r="E25" s="19"/>
      <c r="F25" s="20"/>
      <c r="G25" s="24"/>
      <c r="H25" s="24"/>
      <c r="I25" s="24"/>
      <c r="J25" s="20"/>
      <c r="K25" s="24"/>
      <c r="L25" s="24"/>
      <c r="M25" s="20"/>
      <c r="N25" s="24"/>
      <c r="O25" s="24"/>
      <c r="P25" s="24"/>
      <c r="Q25" s="20"/>
      <c r="R25" s="24"/>
      <c r="S25" s="24"/>
      <c r="T25" s="20"/>
      <c r="U25" s="24"/>
      <c r="V25" s="24"/>
      <c r="W25" s="24"/>
      <c r="X25" s="20"/>
      <c r="Y25" s="24"/>
      <c r="Z25" s="25"/>
      <c r="AA25" s="26"/>
    </row>
    <row r="26" spans="1:27" x14ac:dyDescent="0.25">
      <c r="A26" s="27" t="s">
        <v>54</v>
      </c>
      <c r="B26" s="34" t="s">
        <v>33</v>
      </c>
      <c r="C26" s="29">
        <f>SUM(C16:C25)</f>
        <v>11883832878</v>
      </c>
      <c r="D26" s="29">
        <f t="shared" ref="D26:Y26" si="1">SUM(D16:D25)</f>
        <v>0</v>
      </c>
      <c r="E26" s="35">
        <f t="shared" si="1"/>
        <v>11209852027</v>
      </c>
      <c r="F26" s="36">
        <f t="shared" si="1"/>
        <v>11612895128</v>
      </c>
      <c r="G26" s="36">
        <f t="shared" si="1"/>
        <v>3895252766</v>
      </c>
      <c r="H26" s="36">
        <f t="shared" si="1"/>
        <v>-4784165</v>
      </c>
      <c r="I26" s="36">
        <f t="shared" si="1"/>
        <v>53144814</v>
      </c>
      <c r="J26" s="36">
        <f t="shared" si="1"/>
        <v>3943613415</v>
      </c>
      <c r="K26" s="36">
        <f t="shared" si="1"/>
        <v>36384185</v>
      </c>
      <c r="L26" s="36">
        <f t="shared" si="1"/>
        <v>65281744</v>
      </c>
      <c r="M26" s="36">
        <f t="shared" si="1"/>
        <v>26288249</v>
      </c>
      <c r="N26" s="36">
        <f t="shared" si="1"/>
        <v>127954178</v>
      </c>
      <c r="O26" s="36">
        <f t="shared" si="1"/>
        <v>-12298535</v>
      </c>
      <c r="P26" s="36">
        <f t="shared" si="1"/>
        <v>-34049924</v>
      </c>
      <c r="Q26" s="36">
        <f t="shared" si="1"/>
        <v>11043482</v>
      </c>
      <c r="R26" s="36">
        <f t="shared" si="1"/>
        <v>-35304977</v>
      </c>
      <c r="S26" s="36">
        <f t="shared" si="1"/>
        <v>0</v>
      </c>
      <c r="T26" s="36">
        <f t="shared" si="1"/>
        <v>0</v>
      </c>
      <c r="U26" s="36">
        <f t="shared" si="1"/>
        <v>0</v>
      </c>
      <c r="V26" s="36">
        <f t="shared" si="1"/>
        <v>0</v>
      </c>
      <c r="W26" s="36">
        <f t="shared" si="1"/>
        <v>4036262616</v>
      </c>
      <c r="X26" s="36">
        <f t="shared" si="1"/>
        <v>12468695923</v>
      </c>
      <c r="Y26" s="36">
        <f t="shared" si="1"/>
        <v>-8432433307</v>
      </c>
      <c r="Z26" s="37">
        <f>+IF(X26&lt;&gt;0,+(Y26/X26)*100,0)</f>
        <v>-67.628831106911264</v>
      </c>
      <c r="AA26" s="38">
        <f>SUM(AA16:AA25)</f>
        <v>11612895128</v>
      </c>
    </row>
    <row r="27" spans="1:27" x14ac:dyDescent="0.25">
      <c r="A27" s="27" t="s">
        <v>55</v>
      </c>
      <c r="B27" s="28" t="s">
        <v>33</v>
      </c>
      <c r="C27" s="29">
        <f t="shared" ref="C27:Y27" si="2">+C14+C26</f>
        <v>25445114010</v>
      </c>
      <c r="D27" s="29">
        <f>+D14+D26</f>
        <v>0</v>
      </c>
      <c r="E27" s="30">
        <f t="shared" si="2"/>
        <v>21012004090</v>
      </c>
      <c r="F27" s="31">
        <f t="shared" si="2"/>
        <v>24447311299</v>
      </c>
      <c r="G27" s="31">
        <f t="shared" si="2"/>
        <v>12826517032</v>
      </c>
      <c r="H27" s="31">
        <f t="shared" si="2"/>
        <v>129897056</v>
      </c>
      <c r="I27" s="31">
        <f t="shared" si="2"/>
        <v>-159382812</v>
      </c>
      <c r="J27" s="31">
        <f t="shared" si="2"/>
        <v>12797031276</v>
      </c>
      <c r="K27" s="31">
        <f t="shared" si="2"/>
        <v>2350488787</v>
      </c>
      <c r="L27" s="31">
        <f t="shared" si="2"/>
        <v>323063293</v>
      </c>
      <c r="M27" s="31">
        <f t="shared" si="2"/>
        <v>-1603863761</v>
      </c>
      <c r="N27" s="31">
        <f t="shared" si="2"/>
        <v>1069688319</v>
      </c>
      <c r="O27" s="31">
        <f t="shared" si="2"/>
        <v>-16875626</v>
      </c>
      <c r="P27" s="31">
        <f t="shared" si="2"/>
        <v>941261043</v>
      </c>
      <c r="Q27" s="31">
        <f t="shared" si="2"/>
        <v>354411040</v>
      </c>
      <c r="R27" s="31">
        <f t="shared" si="2"/>
        <v>1278796457</v>
      </c>
      <c r="S27" s="31">
        <f t="shared" si="2"/>
        <v>0</v>
      </c>
      <c r="T27" s="31">
        <f t="shared" si="2"/>
        <v>0</v>
      </c>
      <c r="U27" s="31">
        <f t="shared" si="2"/>
        <v>0</v>
      </c>
      <c r="V27" s="31">
        <f t="shared" si="2"/>
        <v>0</v>
      </c>
      <c r="W27" s="31">
        <f t="shared" si="2"/>
        <v>15145516052</v>
      </c>
      <c r="X27" s="31">
        <f t="shared" si="2"/>
        <v>24921910529</v>
      </c>
      <c r="Y27" s="31">
        <f t="shared" si="2"/>
        <v>-9776394477</v>
      </c>
      <c r="Z27" s="32">
        <f>+IF(X27&lt;&gt;0,+(Y27/X27)*100,0)</f>
        <v>-39.228110002336493</v>
      </c>
      <c r="AA27" s="33">
        <f>+AA14+AA26</f>
        <v>24447311299</v>
      </c>
    </row>
    <row r="28" spans="1:27" x14ac:dyDescent="0.25">
      <c r="A28" s="10" t="s">
        <v>56</v>
      </c>
      <c r="B28" s="17" t="s">
        <v>33</v>
      </c>
      <c r="C28" s="18"/>
      <c r="D28" s="18"/>
      <c r="E28" s="19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  <c r="Q28" s="20"/>
      <c r="R28" s="20"/>
      <c r="S28" s="20"/>
      <c r="T28" s="20"/>
      <c r="U28" s="20"/>
      <c r="V28" s="20"/>
      <c r="W28" s="20"/>
      <c r="X28" s="20"/>
      <c r="Y28" s="20"/>
      <c r="Z28" s="21"/>
      <c r="AA28" s="22"/>
    </row>
    <row r="29" spans="1:27" x14ac:dyDescent="0.25">
      <c r="A29" s="10" t="s">
        <v>57</v>
      </c>
      <c r="B29" s="17" t="s">
        <v>33</v>
      </c>
      <c r="C29" s="18"/>
      <c r="D29" s="18"/>
      <c r="E29" s="19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  <c r="Q29" s="20"/>
      <c r="R29" s="20"/>
      <c r="S29" s="20"/>
      <c r="T29" s="20"/>
      <c r="U29" s="20"/>
      <c r="V29" s="20"/>
      <c r="W29" s="20"/>
      <c r="X29" s="20"/>
      <c r="Y29" s="20"/>
      <c r="Z29" s="21"/>
      <c r="AA29" s="22"/>
    </row>
    <row r="30" spans="1:27" x14ac:dyDescent="0.25">
      <c r="A30" s="23" t="s">
        <v>58</v>
      </c>
      <c r="B30" s="39" t="s">
        <v>33</v>
      </c>
      <c r="C30" s="18"/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0"/>
      <c r="R30" s="20"/>
      <c r="S30" s="20"/>
      <c r="T30" s="20"/>
      <c r="U30" s="20"/>
      <c r="V30" s="20"/>
      <c r="W30" s="20"/>
      <c r="X30" s="20"/>
      <c r="Y30" s="20"/>
      <c r="Z30" s="21"/>
      <c r="AA30" s="22"/>
    </row>
    <row r="31" spans="1:27" x14ac:dyDescent="0.25">
      <c r="A31" s="23" t="s">
        <v>59</v>
      </c>
      <c r="B31" s="17" t="s">
        <v>33</v>
      </c>
      <c r="C31" s="18">
        <v>184338643</v>
      </c>
      <c r="D31" s="18"/>
      <c r="E31" s="19">
        <v>229345827</v>
      </c>
      <c r="F31" s="20">
        <v>215253804</v>
      </c>
      <c r="G31" s="20">
        <v>-11213186</v>
      </c>
      <c r="H31" s="20">
        <v>12273352</v>
      </c>
      <c r="I31" s="20">
        <v>10054990</v>
      </c>
      <c r="J31" s="20">
        <v>11115156</v>
      </c>
      <c r="K31" s="20">
        <v>12273138</v>
      </c>
      <c r="L31" s="20">
        <v>11986553</v>
      </c>
      <c r="M31" s="20">
        <v>-64651075</v>
      </c>
      <c r="N31" s="20">
        <v>-40391384</v>
      </c>
      <c r="O31" s="20">
        <v>7247328</v>
      </c>
      <c r="P31" s="20">
        <v>10354202</v>
      </c>
      <c r="Q31" s="20">
        <v>9664474</v>
      </c>
      <c r="R31" s="20">
        <v>27266004</v>
      </c>
      <c r="S31" s="20"/>
      <c r="T31" s="20"/>
      <c r="U31" s="20"/>
      <c r="V31" s="20"/>
      <c r="W31" s="20">
        <v>-2010224</v>
      </c>
      <c r="X31" s="20">
        <v>-18238774</v>
      </c>
      <c r="Y31" s="20">
        <v>16228550</v>
      </c>
      <c r="Z31" s="21">
        <v>-88.978294264735112</v>
      </c>
      <c r="AA31" s="22">
        <v>215253804</v>
      </c>
    </row>
    <row r="32" spans="1:27" x14ac:dyDescent="0.25">
      <c r="A32" s="23" t="s">
        <v>60</v>
      </c>
      <c r="B32" s="17" t="s">
        <v>33</v>
      </c>
      <c r="C32" s="18">
        <v>150695518</v>
      </c>
      <c r="D32" s="18"/>
      <c r="E32" s="19">
        <v>10573771</v>
      </c>
      <c r="F32" s="20">
        <v>78426040</v>
      </c>
      <c r="G32" s="20">
        <v>29030734</v>
      </c>
      <c r="H32" s="20">
        <v>15841824</v>
      </c>
      <c r="I32" s="20">
        <v>-346921</v>
      </c>
      <c r="J32" s="20">
        <v>44525637</v>
      </c>
      <c r="K32" s="20">
        <v>1872323</v>
      </c>
      <c r="L32" s="20">
        <v>993308</v>
      </c>
      <c r="M32" s="20">
        <v>1061101</v>
      </c>
      <c r="N32" s="20">
        <v>3926732</v>
      </c>
      <c r="O32" s="20">
        <v>1272898</v>
      </c>
      <c r="P32" s="20">
        <v>408270</v>
      </c>
      <c r="Q32" s="20">
        <v>-14431260</v>
      </c>
      <c r="R32" s="20">
        <v>-12750092</v>
      </c>
      <c r="S32" s="20"/>
      <c r="T32" s="20"/>
      <c r="U32" s="20"/>
      <c r="V32" s="20"/>
      <c r="W32" s="20">
        <v>35702277</v>
      </c>
      <c r="X32" s="20">
        <v>78366563</v>
      </c>
      <c r="Y32" s="20">
        <v>-42664286</v>
      </c>
      <c r="Z32" s="21">
        <v>-54.441951218404206</v>
      </c>
      <c r="AA32" s="22">
        <v>78426040</v>
      </c>
    </row>
    <row r="33" spans="1:27" x14ac:dyDescent="0.25">
      <c r="A33" s="23" t="s">
        <v>61</v>
      </c>
      <c r="B33" s="17" t="s">
        <v>33</v>
      </c>
      <c r="C33" s="18">
        <v>7559525088</v>
      </c>
      <c r="D33" s="18"/>
      <c r="E33" s="19">
        <v>3687134800</v>
      </c>
      <c r="F33" s="20">
        <v>5469095951</v>
      </c>
      <c r="G33" s="20">
        <v>1888073981</v>
      </c>
      <c r="H33" s="20">
        <v>108359458</v>
      </c>
      <c r="I33" s="20">
        <v>-571402542</v>
      </c>
      <c r="J33" s="20">
        <v>1425030897</v>
      </c>
      <c r="K33" s="20">
        <v>-191105178</v>
      </c>
      <c r="L33" s="20">
        <v>314036487</v>
      </c>
      <c r="M33" s="20">
        <v>-131577007</v>
      </c>
      <c r="N33" s="20">
        <v>-8645698</v>
      </c>
      <c r="O33" s="20">
        <v>-191001529</v>
      </c>
      <c r="P33" s="20">
        <v>318271244</v>
      </c>
      <c r="Q33" s="20">
        <v>-55314363</v>
      </c>
      <c r="R33" s="20">
        <v>71955352</v>
      </c>
      <c r="S33" s="20"/>
      <c r="T33" s="20"/>
      <c r="U33" s="20"/>
      <c r="V33" s="20"/>
      <c r="W33" s="20">
        <v>1488340551</v>
      </c>
      <c r="X33" s="20">
        <v>5546693468</v>
      </c>
      <c r="Y33" s="20">
        <v>-4058352917</v>
      </c>
      <c r="Z33" s="21">
        <v>-73.167066837449397</v>
      </c>
      <c r="AA33" s="22">
        <v>5469095951</v>
      </c>
    </row>
    <row r="34" spans="1:27" x14ac:dyDescent="0.25">
      <c r="A34" s="23" t="s">
        <v>62</v>
      </c>
      <c r="B34" s="17" t="s">
        <v>33</v>
      </c>
      <c r="C34" s="18">
        <v>-129121470</v>
      </c>
      <c r="D34" s="18"/>
      <c r="E34" s="19">
        <v>-52183618</v>
      </c>
      <c r="F34" s="20">
        <v>-25031750</v>
      </c>
      <c r="G34" s="20">
        <v>-69995701</v>
      </c>
      <c r="H34" s="20">
        <v>54274332</v>
      </c>
      <c r="I34" s="20">
        <v>-29031055</v>
      </c>
      <c r="J34" s="20">
        <v>-44752424</v>
      </c>
      <c r="K34" s="20">
        <v>-46327951</v>
      </c>
      <c r="L34" s="20">
        <v>-4471156</v>
      </c>
      <c r="M34" s="20">
        <v>-923012</v>
      </c>
      <c r="N34" s="20">
        <v>-51722119</v>
      </c>
      <c r="O34" s="20">
        <v>-10999722</v>
      </c>
      <c r="P34" s="20">
        <v>-23995957</v>
      </c>
      <c r="Q34" s="20">
        <v>194134370</v>
      </c>
      <c r="R34" s="20">
        <v>159138691</v>
      </c>
      <c r="S34" s="20"/>
      <c r="T34" s="20"/>
      <c r="U34" s="20"/>
      <c r="V34" s="20"/>
      <c r="W34" s="20">
        <v>62664148</v>
      </c>
      <c r="X34" s="20">
        <v>-26639220</v>
      </c>
      <c r="Y34" s="20">
        <v>89303368</v>
      </c>
      <c r="Z34" s="21">
        <v>-335.23266822376934</v>
      </c>
      <c r="AA34" s="22">
        <v>-25031750</v>
      </c>
    </row>
    <row r="35" spans="1:27" x14ac:dyDescent="0.25">
      <c r="A35" s="23" t="s">
        <v>63</v>
      </c>
      <c r="B35" s="17" t="s">
        <v>33</v>
      </c>
      <c r="C35" s="18">
        <v>853492</v>
      </c>
      <c r="D35" s="18"/>
      <c r="E35" s="19">
        <v>392112</v>
      </c>
      <c r="F35" s="20">
        <v>2259241</v>
      </c>
      <c r="G35" s="20">
        <v>797481</v>
      </c>
      <c r="H35" s="20">
        <v>52944</v>
      </c>
      <c r="I35" s="20">
        <v>75</v>
      </c>
      <c r="J35" s="20">
        <v>850500</v>
      </c>
      <c r="K35" s="20">
        <v>50505</v>
      </c>
      <c r="L35" s="20">
        <v>108491</v>
      </c>
      <c r="M35" s="20">
        <v>99907</v>
      </c>
      <c r="N35" s="20">
        <v>258903</v>
      </c>
      <c r="O35" s="20">
        <v>40157</v>
      </c>
      <c r="P35" s="20">
        <v>107750</v>
      </c>
      <c r="Q35" s="20">
        <v>105034</v>
      </c>
      <c r="R35" s="20">
        <v>252941</v>
      </c>
      <c r="S35" s="20"/>
      <c r="T35" s="20"/>
      <c r="U35" s="20"/>
      <c r="V35" s="20"/>
      <c r="W35" s="20">
        <v>1362344</v>
      </c>
      <c r="X35" s="20">
        <v>1428513</v>
      </c>
      <c r="Y35" s="20">
        <v>-66169</v>
      </c>
      <c r="Z35" s="21">
        <v>-4.6320194495954885</v>
      </c>
      <c r="AA35" s="22">
        <v>2259241</v>
      </c>
    </row>
    <row r="36" spans="1:27" x14ac:dyDescent="0.25">
      <c r="A36" s="23" t="s">
        <v>64</v>
      </c>
      <c r="B36" s="17" t="s">
        <v>33</v>
      </c>
      <c r="C36" s="18">
        <v>2094925437</v>
      </c>
      <c r="D36" s="18"/>
      <c r="E36" s="19">
        <v>1240231481</v>
      </c>
      <c r="F36" s="20">
        <v>642958710</v>
      </c>
      <c r="G36" s="20">
        <v>1596660120</v>
      </c>
      <c r="H36" s="20">
        <v>-20087902</v>
      </c>
      <c r="I36" s="20">
        <v>44089241</v>
      </c>
      <c r="J36" s="20">
        <v>1620661459</v>
      </c>
      <c r="K36" s="20">
        <v>8120039</v>
      </c>
      <c r="L36" s="20">
        <v>-1512545</v>
      </c>
      <c r="M36" s="20">
        <v>35025246</v>
      </c>
      <c r="N36" s="20">
        <v>41632740</v>
      </c>
      <c r="O36" s="20">
        <v>14098976</v>
      </c>
      <c r="P36" s="20">
        <v>-6628937</v>
      </c>
      <c r="Q36" s="20">
        <v>46855784</v>
      </c>
      <c r="R36" s="20">
        <v>54325823</v>
      </c>
      <c r="S36" s="20"/>
      <c r="T36" s="20"/>
      <c r="U36" s="20"/>
      <c r="V36" s="20"/>
      <c r="W36" s="20">
        <v>1716620022</v>
      </c>
      <c r="X36" s="20">
        <v>561035134</v>
      </c>
      <c r="Y36" s="20">
        <v>1155584888</v>
      </c>
      <c r="Z36" s="21">
        <v>205.97371144317674</v>
      </c>
      <c r="AA36" s="22">
        <v>642958710</v>
      </c>
    </row>
    <row r="37" spans="1:27" x14ac:dyDescent="0.25">
      <c r="A37" s="23" t="s">
        <v>65</v>
      </c>
      <c r="B37" s="17" t="s">
        <v>33</v>
      </c>
      <c r="C37" s="18">
        <v>7530208</v>
      </c>
      <c r="D37" s="18"/>
      <c r="E37" s="19">
        <v>11454000</v>
      </c>
      <c r="F37" s="20">
        <v>19569000</v>
      </c>
      <c r="G37" s="20">
        <v>-321577</v>
      </c>
      <c r="H37" s="20">
        <v>7803006</v>
      </c>
      <c r="I37" s="20">
        <v>-33062</v>
      </c>
      <c r="J37" s="20">
        <v>7448367</v>
      </c>
      <c r="K37" s="20"/>
      <c r="L37" s="20"/>
      <c r="M37" s="20">
        <v>-34487</v>
      </c>
      <c r="N37" s="20">
        <v>-34487</v>
      </c>
      <c r="O37" s="20">
        <v>-137247</v>
      </c>
      <c r="P37" s="20"/>
      <c r="Q37" s="20">
        <v>-65769</v>
      </c>
      <c r="R37" s="20">
        <v>-203016</v>
      </c>
      <c r="S37" s="20"/>
      <c r="T37" s="20"/>
      <c r="U37" s="20"/>
      <c r="V37" s="20"/>
      <c r="W37" s="20">
        <v>7210864</v>
      </c>
      <c r="X37" s="20">
        <v>16630203</v>
      </c>
      <c r="Y37" s="20">
        <v>-9419339</v>
      </c>
      <c r="Z37" s="21">
        <v>-56.639952019828023</v>
      </c>
      <c r="AA37" s="22">
        <v>19569000</v>
      </c>
    </row>
    <row r="38" spans="1:27" x14ac:dyDescent="0.25">
      <c r="A38" s="27" t="s">
        <v>66</v>
      </c>
      <c r="B38" s="28" t="s">
        <v>33</v>
      </c>
      <c r="C38" s="29">
        <f>SUM(C30:C37)</f>
        <v>9868746916</v>
      </c>
      <c r="D38" s="29">
        <f t="shared" ref="D38:Y38" si="3">SUM(D30:D37)</f>
        <v>0</v>
      </c>
      <c r="E38" s="30">
        <f t="shared" si="3"/>
        <v>5126948373</v>
      </c>
      <c r="F38" s="31">
        <f t="shared" si="3"/>
        <v>6402530996</v>
      </c>
      <c r="G38" s="31">
        <f t="shared" si="3"/>
        <v>3433031852</v>
      </c>
      <c r="H38" s="31">
        <f t="shared" si="3"/>
        <v>178517014</v>
      </c>
      <c r="I38" s="31">
        <f t="shared" si="3"/>
        <v>-546669274</v>
      </c>
      <c r="J38" s="31">
        <f t="shared" si="3"/>
        <v>3064879592</v>
      </c>
      <c r="K38" s="31">
        <f t="shared" si="3"/>
        <v>-215117124</v>
      </c>
      <c r="L38" s="31">
        <f t="shared" si="3"/>
        <v>321141138</v>
      </c>
      <c r="M38" s="31">
        <f t="shared" si="3"/>
        <v>-160999327</v>
      </c>
      <c r="N38" s="31">
        <f t="shared" si="3"/>
        <v>-54975313</v>
      </c>
      <c r="O38" s="31">
        <f t="shared" si="3"/>
        <v>-179479139</v>
      </c>
      <c r="P38" s="31">
        <f t="shared" si="3"/>
        <v>298516572</v>
      </c>
      <c r="Q38" s="31">
        <f t="shared" si="3"/>
        <v>180948270</v>
      </c>
      <c r="R38" s="31">
        <f t="shared" si="3"/>
        <v>299985703</v>
      </c>
      <c r="S38" s="31">
        <f t="shared" si="3"/>
        <v>0</v>
      </c>
      <c r="T38" s="31">
        <f t="shared" si="3"/>
        <v>0</v>
      </c>
      <c r="U38" s="31">
        <f t="shared" si="3"/>
        <v>0</v>
      </c>
      <c r="V38" s="31">
        <f t="shared" si="3"/>
        <v>0</v>
      </c>
      <c r="W38" s="31">
        <f t="shared" si="3"/>
        <v>3309889982</v>
      </c>
      <c r="X38" s="31">
        <f t="shared" si="3"/>
        <v>6159275887</v>
      </c>
      <c r="Y38" s="31">
        <f t="shared" si="3"/>
        <v>-2849385905</v>
      </c>
      <c r="Z38" s="32">
        <f>+IF(X38&lt;&gt;0,+(Y38/X38)*100,0)</f>
        <v>-46.261702792271755</v>
      </c>
      <c r="AA38" s="33">
        <f>SUM(AA30:AA37)</f>
        <v>6402530996</v>
      </c>
    </row>
    <row r="39" spans="1:27" x14ac:dyDescent="0.25">
      <c r="A39" s="10" t="s">
        <v>67</v>
      </c>
      <c r="B39" s="17" t="s">
        <v>33</v>
      </c>
      <c r="C39" s="18"/>
      <c r="D39" s="18"/>
      <c r="E39" s="19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1"/>
      <c r="AA39" s="22"/>
    </row>
    <row r="40" spans="1:27" x14ac:dyDescent="0.25">
      <c r="A40" s="23" t="s">
        <v>59</v>
      </c>
      <c r="B40" s="17" t="s">
        <v>33</v>
      </c>
      <c r="C40" s="18">
        <v>1338739368</v>
      </c>
      <c r="D40" s="18"/>
      <c r="E40" s="19">
        <v>1376599177</v>
      </c>
      <c r="F40" s="20">
        <v>1418197933</v>
      </c>
      <c r="G40" s="20">
        <v>123735087</v>
      </c>
      <c r="H40" s="20"/>
      <c r="I40" s="20">
        <v>108793</v>
      </c>
      <c r="J40" s="20">
        <v>123843880</v>
      </c>
      <c r="K40" s="20"/>
      <c r="L40" s="20"/>
      <c r="M40" s="20">
        <v>-90075108</v>
      </c>
      <c r="N40" s="20">
        <v>-90075108</v>
      </c>
      <c r="O40" s="20">
        <v>-4216600</v>
      </c>
      <c r="P40" s="20"/>
      <c r="Q40" s="20">
        <v>-26530335</v>
      </c>
      <c r="R40" s="20">
        <v>-30746935</v>
      </c>
      <c r="S40" s="20"/>
      <c r="T40" s="20"/>
      <c r="U40" s="20"/>
      <c r="V40" s="20"/>
      <c r="W40" s="20">
        <v>3021837</v>
      </c>
      <c r="X40" s="20">
        <v>1430015533</v>
      </c>
      <c r="Y40" s="20">
        <v>-1426993696</v>
      </c>
      <c r="Z40" s="21">
        <v>-99.788685022626254</v>
      </c>
      <c r="AA40" s="22">
        <v>1418197933</v>
      </c>
    </row>
    <row r="41" spans="1:27" x14ac:dyDescent="0.25">
      <c r="A41" s="23" t="s">
        <v>63</v>
      </c>
      <c r="B41" s="17" t="s">
        <v>33</v>
      </c>
      <c r="C41" s="18"/>
      <c r="D41" s="18"/>
      <c r="E41" s="19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  <c r="Q41" s="20"/>
      <c r="R41" s="20"/>
      <c r="S41" s="20"/>
      <c r="T41" s="20"/>
      <c r="U41" s="20"/>
      <c r="V41" s="20"/>
      <c r="W41" s="20"/>
      <c r="X41" s="20"/>
      <c r="Y41" s="20"/>
      <c r="Z41" s="21"/>
      <c r="AA41" s="22"/>
    </row>
    <row r="42" spans="1:27" x14ac:dyDescent="0.25">
      <c r="A42" s="23" t="s">
        <v>68</v>
      </c>
      <c r="B42" s="17" t="s">
        <v>33</v>
      </c>
      <c r="C42" s="18">
        <v>52690966</v>
      </c>
      <c r="D42" s="18"/>
      <c r="E42" s="19"/>
      <c r="F42" s="20">
        <v>206683050</v>
      </c>
      <c r="G42" s="20"/>
      <c r="H42" s="20">
        <v>60782252</v>
      </c>
      <c r="I42" s="20">
        <v>356445</v>
      </c>
      <c r="J42" s="20">
        <v>61138697</v>
      </c>
      <c r="K42" s="20"/>
      <c r="L42" s="20"/>
      <c r="M42" s="20"/>
      <c r="N42" s="20"/>
      <c r="O42" s="20"/>
      <c r="P42" s="20"/>
      <c r="Q42" s="20"/>
      <c r="R42" s="20"/>
      <c r="S42" s="20"/>
      <c r="T42" s="20"/>
      <c r="U42" s="20"/>
      <c r="V42" s="20"/>
      <c r="W42" s="20">
        <v>61138697</v>
      </c>
      <c r="X42" s="20">
        <v>206683050</v>
      </c>
      <c r="Y42" s="20">
        <v>-145544353</v>
      </c>
      <c r="Z42" s="21">
        <v>-70.419104517762818</v>
      </c>
      <c r="AA42" s="22">
        <v>206683050</v>
      </c>
    </row>
    <row r="43" spans="1:27" x14ac:dyDescent="0.25">
      <c r="A43" s="23" t="s">
        <v>69</v>
      </c>
      <c r="B43" s="17" t="s">
        <v>33</v>
      </c>
      <c r="C43" s="18"/>
      <c r="D43" s="18"/>
      <c r="E43" s="19">
        <v>1626200</v>
      </c>
      <c r="F43" s="20">
        <v>3103500</v>
      </c>
      <c r="G43" s="20"/>
      <c r="H43" s="20"/>
      <c r="I43" s="20"/>
      <c r="J43" s="20"/>
      <c r="K43" s="20"/>
      <c r="L43" s="20"/>
      <c r="M43" s="20"/>
      <c r="N43" s="20"/>
      <c r="O43" s="20"/>
      <c r="P43" s="20"/>
      <c r="Q43" s="20"/>
      <c r="R43" s="20"/>
      <c r="S43" s="20"/>
      <c r="T43" s="20"/>
      <c r="U43" s="20"/>
      <c r="V43" s="20"/>
      <c r="W43" s="20"/>
      <c r="X43" s="20">
        <v>2328597</v>
      </c>
      <c r="Y43" s="20">
        <v>-2328597</v>
      </c>
      <c r="Z43" s="21">
        <v>-100</v>
      </c>
      <c r="AA43" s="22">
        <v>3103500</v>
      </c>
    </row>
    <row r="44" spans="1:27" x14ac:dyDescent="0.25">
      <c r="A44" s="27" t="s">
        <v>70</v>
      </c>
      <c r="B44" s="34" t="s">
        <v>33</v>
      </c>
      <c r="C44" s="29">
        <f>SUM(C40:C43)</f>
        <v>1391430334</v>
      </c>
      <c r="D44" s="29">
        <f t="shared" ref="D44:Y44" si="4">SUM(D40:D43)</f>
        <v>0</v>
      </c>
      <c r="E44" s="35">
        <f t="shared" si="4"/>
        <v>1378225377</v>
      </c>
      <c r="F44" s="36">
        <f t="shared" si="4"/>
        <v>1627984483</v>
      </c>
      <c r="G44" s="36">
        <f t="shared" si="4"/>
        <v>123735087</v>
      </c>
      <c r="H44" s="36">
        <f t="shared" si="4"/>
        <v>60782252</v>
      </c>
      <c r="I44" s="36">
        <f t="shared" si="4"/>
        <v>465238</v>
      </c>
      <c r="J44" s="36">
        <f t="shared" si="4"/>
        <v>184982577</v>
      </c>
      <c r="K44" s="36">
        <f t="shared" si="4"/>
        <v>0</v>
      </c>
      <c r="L44" s="36">
        <f t="shared" si="4"/>
        <v>0</v>
      </c>
      <c r="M44" s="36">
        <f t="shared" si="4"/>
        <v>-90075108</v>
      </c>
      <c r="N44" s="36">
        <f t="shared" si="4"/>
        <v>-90075108</v>
      </c>
      <c r="O44" s="36">
        <f t="shared" si="4"/>
        <v>-4216600</v>
      </c>
      <c r="P44" s="36">
        <f t="shared" si="4"/>
        <v>0</v>
      </c>
      <c r="Q44" s="36">
        <f t="shared" si="4"/>
        <v>-26530335</v>
      </c>
      <c r="R44" s="36">
        <f t="shared" si="4"/>
        <v>-30746935</v>
      </c>
      <c r="S44" s="36">
        <f t="shared" si="4"/>
        <v>0</v>
      </c>
      <c r="T44" s="36">
        <f t="shared" si="4"/>
        <v>0</v>
      </c>
      <c r="U44" s="36">
        <f t="shared" si="4"/>
        <v>0</v>
      </c>
      <c r="V44" s="36">
        <f t="shared" si="4"/>
        <v>0</v>
      </c>
      <c r="W44" s="36">
        <f t="shared" si="4"/>
        <v>64160534</v>
      </c>
      <c r="X44" s="36">
        <f t="shared" si="4"/>
        <v>1639027180</v>
      </c>
      <c r="Y44" s="36">
        <f t="shared" si="4"/>
        <v>-1574866646</v>
      </c>
      <c r="Z44" s="37">
        <f>+IF(X44&lt;&gt;0,+(Y44/X44)*100,0)</f>
        <v>-96.085450273008902</v>
      </c>
      <c r="AA44" s="38">
        <f>SUM(AA40:AA43)</f>
        <v>1627984483</v>
      </c>
    </row>
    <row r="45" spans="1:27" x14ac:dyDescent="0.25">
      <c r="A45" s="27" t="s">
        <v>71</v>
      </c>
      <c r="B45" s="28" t="s">
        <v>33</v>
      </c>
      <c r="C45" s="29">
        <f t="shared" ref="C45:Y45" si="5">+C38+C44</f>
        <v>11260177250</v>
      </c>
      <c r="D45" s="29">
        <f>+D38+D44</f>
        <v>0</v>
      </c>
      <c r="E45" s="30">
        <f t="shared" si="5"/>
        <v>6505173750</v>
      </c>
      <c r="F45" s="31">
        <f t="shared" si="5"/>
        <v>8030515479</v>
      </c>
      <c r="G45" s="31">
        <f t="shared" si="5"/>
        <v>3556766939</v>
      </c>
      <c r="H45" s="31">
        <f t="shared" si="5"/>
        <v>239299266</v>
      </c>
      <c r="I45" s="31">
        <f t="shared" si="5"/>
        <v>-546204036</v>
      </c>
      <c r="J45" s="31">
        <f t="shared" si="5"/>
        <v>3249862169</v>
      </c>
      <c r="K45" s="31">
        <f t="shared" si="5"/>
        <v>-215117124</v>
      </c>
      <c r="L45" s="31">
        <f t="shared" si="5"/>
        <v>321141138</v>
      </c>
      <c r="M45" s="31">
        <f t="shared" si="5"/>
        <v>-251074435</v>
      </c>
      <c r="N45" s="31">
        <f t="shared" si="5"/>
        <v>-145050421</v>
      </c>
      <c r="O45" s="31">
        <f t="shared" si="5"/>
        <v>-183695739</v>
      </c>
      <c r="P45" s="31">
        <f t="shared" si="5"/>
        <v>298516572</v>
      </c>
      <c r="Q45" s="31">
        <f t="shared" si="5"/>
        <v>154417935</v>
      </c>
      <c r="R45" s="31">
        <f t="shared" si="5"/>
        <v>269238768</v>
      </c>
      <c r="S45" s="31">
        <f t="shared" si="5"/>
        <v>0</v>
      </c>
      <c r="T45" s="31">
        <f t="shared" si="5"/>
        <v>0</v>
      </c>
      <c r="U45" s="31">
        <f t="shared" si="5"/>
        <v>0</v>
      </c>
      <c r="V45" s="31">
        <f t="shared" si="5"/>
        <v>0</v>
      </c>
      <c r="W45" s="31">
        <f t="shared" si="5"/>
        <v>3374050516</v>
      </c>
      <c r="X45" s="31">
        <f t="shared" si="5"/>
        <v>7798303067</v>
      </c>
      <c r="Y45" s="31">
        <f t="shared" si="5"/>
        <v>-4424252551</v>
      </c>
      <c r="Z45" s="32">
        <f>+IF(X45&lt;&gt;0,+(Y45/X45)*100,0)</f>
        <v>-56.733529243330707</v>
      </c>
      <c r="AA45" s="33">
        <f>+AA38+AA44</f>
        <v>8030515479</v>
      </c>
    </row>
    <row r="46" spans="1:27" x14ac:dyDescent="0.25">
      <c r="A46" s="40" t="s">
        <v>72</v>
      </c>
      <c r="B46" s="41" t="s">
        <v>33</v>
      </c>
      <c r="C46" s="42">
        <f t="shared" ref="C46:Y46" si="6">+C27-C45</f>
        <v>14184936760</v>
      </c>
      <c r="D46" s="42">
        <f t="shared" si="6"/>
        <v>0</v>
      </c>
      <c r="E46" s="43">
        <f t="shared" si="6"/>
        <v>14506830340</v>
      </c>
      <c r="F46" s="44">
        <f t="shared" si="6"/>
        <v>16416795820</v>
      </c>
      <c r="G46" s="44">
        <f t="shared" si="6"/>
        <v>9269750093</v>
      </c>
      <c r="H46" s="44">
        <f t="shared" si="6"/>
        <v>-109402210</v>
      </c>
      <c r="I46" s="44">
        <f t="shared" si="6"/>
        <v>386821224</v>
      </c>
      <c r="J46" s="44">
        <f t="shared" si="6"/>
        <v>9547169107</v>
      </c>
      <c r="K46" s="44">
        <f t="shared" si="6"/>
        <v>2565605911</v>
      </c>
      <c r="L46" s="44">
        <f t="shared" si="6"/>
        <v>1922155</v>
      </c>
      <c r="M46" s="44">
        <f t="shared" si="6"/>
        <v>-1352789326</v>
      </c>
      <c r="N46" s="44">
        <f t="shared" si="6"/>
        <v>1214738740</v>
      </c>
      <c r="O46" s="44">
        <f t="shared" si="6"/>
        <v>166820113</v>
      </c>
      <c r="P46" s="44">
        <f t="shared" si="6"/>
        <v>642744471</v>
      </c>
      <c r="Q46" s="44">
        <f t="shared" si="6"/>
        <v>199993105</v>
      </c>
      <c r="R46" s="44">
        <f t="shared" si="6"/>
        <v>1009557689</v>
      </c>
      <c r="S46" s="44">
        <f t="shared" si="6"/>
        <v>0</v>
      </c>
      <c r="T46" s="44">
        <f t="shared" si="6"/>
        <v>0</v>
      </c>
      <c r="U46" s="44">
        <f t="shared" si="6"/>
        <v>0</v>
      </c>
      <c r="V46" s="44">
        <f t="shared" si="6"/>
        <v>0</v>
      </c>
      <c r="W46" s="44">
        <f t="shared" si="6"/>
        <v>11771465536</v>
      </c>
      <c r="X46" s="44">
        <f t="shared" si="6"/>
        <v>17123607462</v>
      </c>
      <c r="Y46" s="44">
        <f t="shared" si="6"/>
        <v>-5352141926</v>
      </c>
      <c r="Z46" s="45">
        <f>+IF(X46&lt;&gt;0,+(Y46/X46)*100,0)</f>
        <v>-31.25592511903378</v>
      </c>
      <c r="AA46" s="46">
        <f>+AA27-AA45</f>
        <v>16416795820</v>
      </c>
    </row>
    <row r="47" spans="1:27" x14ac:dyDescent="0.25">
      <c r="A47" s="10" t="s">
        <v>73</v>
      </c>
      <c r="B47" s="17" t="s">
        <v>33</v>
      </c>
      <c r="C47" s="18"/>
      <c r="D47" s="18"/>
      <c r="E47" s="19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47"/>
      <c r="AA47" s="22"/>
    </row>
    <row r="48" spans="1:27" x14ac:dyDescent="0.25">
      <c r="A48" s="23" t="s">
        <v>74</v>
      </c>
      <c r="B48" s="17" t="s">
        <v>33</v>
      </c>
      <c r="C48" s="18">
        <v>1308103262</v>
      </c>
      <c r="D48" s="18"/>
      <c r="E48" s="19">
        <v>4101978068</v>
      </c>
      <c r="F48" s="20">
        <v>3149318551</v>
      </c>
      <c r="G48" s="20">
        <v>-914223316</v>
      </c>
      <c r="H48" s="20">
        <v>-432231972</v>
      </c>
      <c r="I48" s="20">
        <v>-117584079</v>
      </c>
      <c r="J48" s="20">
        <v>-1464039367</v>
      </c>
      <c r="K48" s="20">
        <v>77395404</v>
      </c>
      <c r="L48" s="20">
        <v>-84670187</v>
      </c>
      <c r="M48" s="20">
        <v>286466957</v>
      </c>
      <c r="N48" s="20">
        <v>279192174</v>
      </c>
      <c r="O48" s="20">
        <v>-273739275</v>
      </c>
      <c r="P48" s="20">
        <v>270018360</v>
      </c>
      <c r="Q48" s="20">
        <v>-11352414</v>
      </c>
      <c r="R48" s="20">
        <v>-15073329</v>
      </c>
      <c r="S48" s="20"/>
      <c r="T48" s="20"/>
      <c r="U48" s="20"/>
      <c r="V48" s="20"/>
      <c r="W48" s="20">
        <v>-1199920522</v>
      </c>
      <c r="X48" s="20">
        <v>459198757</v>
      </c>
      <c r="Y48" s="20">
        <v>-1659119279</v>
      </c>
      <c r="Z48" s="47">
        <v>-361.30744121330451</v>
      </c>
      <c r="AA48" s="22">
        <v>3149318551</v>
      </c>
    </row>
    <row r="49" spans="1:27" x14ac:dyDescent="0.25">
      <c r="A49" s="23" t="s">
        <v>75</v>
      </c>
      <c r="B49" s="17" t="s">
        <v>33</v>
      </c>
      <c r="C49" s="18">
        <v>3730314595</v>
      </c>
      <c r="D49" s="18"/>
      <c r="E49" s="19">
        <v>3759139160</v>
      </c>
      <c r="F49" s="20">
        <v>3754330389</v>
      </c>
      <c r="G49" s="20">
        <v>4015789</v>
      </c>
      <c r="H49" s="20"/>
      <c r="I49" s="20"/>
      <c r="J49" s="20">
        <v>4015789</v>
      </c>
      <c r="K49" s="20"/>
      <c r="L49" s="20"/>
      <c r="M49" s="20"/>
      <c r="N49" s="20"/>
      <c r="O49" s="20"/>
      <c r="P49" s="20"/>
      <c r="Q49" s="20"/>
      <c r="R49" s="20"/>
      <c r="S49" s="20"/>
      <c r="T49" s="20"/>
      <c r="U49" s="20"/>
      <c r="V49" s="20"/>
      <c r="W49" s="20">
        <v>4015789</v>
      </c>
      <c r="X49" s="20">
        <v>3734330389</v>
      </c>
      <c r="Y49" s="20">
        <v>-3730314600</v>
      </c>
      <c r="Z49" s="47">
        <v>-99.892462942972884</v>
      </c>
      <c r="AA49" s="22">
        <v>3754330389</v>
      </c>
    </row>
    <row r="50" spans="1:27" x14ac:dyDescent="0.25">
      <c r="A50" s="23" t="s">
        <v>76</v>
      </c>
      <c r="B50" s="17" t="s">
        <v>33</v>
      </c>
      <c r="C50" s="18"/>
      <c r="D50" s="18"/>
      <c r="E50" s="19"/>
      <c r="F50" s="20"/>
      <c r="G50" s="20"/>
      <c r="H50" s="20"/>
      <c r="I50" s="20"/>
      <c r="J50" s="20"/>
      <c r="K50" s="20"/>
      <c r="L50" s="20"/>
      <c r="M50" s="20"/>
      <c r="N50" s="20"/>
      <c r="O50" s="20"/>
      <c r="P50" s="20"/>
      <c r="Q50" s="20"/>
      <c r="R50" s="20"/>
      <c r="S50" s="20"/>
      <c r="T50" s="20"/>
      <c r="U50" s="20"/>
      <c r="V50" s="20"/>
      <c r="W50" s="20"/>
      <c r="X50" s="20"/>
      <c r="Y50" s="20"/>
      <c r="Z50" s="47"/>
      <c r="AA50" s="22"/>
    </row>
    <row r="51" spans="1:27" x14ac:dyDescent="0.25">
      <c r="A51" s="48" t="s">
        <v>77</v>
      </c>
      <c r="B51" s="49" t="s">
        <v>33</v>
      </c>
      <c r="C51" s="50">
        <f>SUM(C48:C50)</f>
        <v>5038417857</v>
      </c>
      <c r="D51" s="50">
        <f t="shared" ref="D51:Y51" si="7">SUM(D48:D50)</f>
        <v>0</v>
      </c>
      <c r="E51" s="51">
        <f t="shared" si="7"/>
        <v>7861117228</v>
      </c>
      <c r="F51" s="52">
        <f t="shared" si="7"/>
        <v>6903648940</v>
      </c>
      <c r="G51" s="52">
        <f t="shared" si="7"/>
        <v>-910207527</v>
      </c>
      <c r="H51" s="52">
        <f t="shared" si="7"/>
        <v>-432231972</v>
      </c>
      <c r="I51" s="52">
        <f t="shared" si="7"/>
        <v>-117584079</v>
      </c>
      <c r="J51" s="52">
        <f t="shared" si="7"/>
        <v>-1460023578</v>
      </c>
      <c r="K51" s="52">
        <f t="shared" si="7"/>
        <v>77395404</v>
      </c>
      <c r="L51" s="52">
        <f t="shared" si="7"/>
        <v>-84670187</v>
      </c>
      <c r="M51" s="52">
        <f t="shared" si="7"/>
        <v>286466957</v>
      </c>
      <c r="N51" s="52">
        <f t="shared" si="7"/>
        <v>279192174</v>
      </c>
      <c r="O51" s="52">
        <f t="shared" si="7"/>
        <v>-273739275</v>
      </c>
      <c r="P51" s="52">
        <f t="shared" si="7"/>
        <v>270018360</v>
      </c>
      <c r="Q51" s="52">
        <f t="shared" si="7"/>
        <v>-11352414</v>
      </c>
      <c r="R51" s="52">
        <f t="shared" si="7"/>
        <v>-15073329</v>
      </c>
      <c r="S51" s="52">
        <f t="shared" si="7"/>
        <v>0</v>
      </c>
      <c r="T51" s="52">
        <f t="shared" si="7"/>
        <v>0</v>
      </c>
      <c r="U51" s="52">
        <f t="shared" si="7"/>
        <v>0</v>
      </c>
      <c r="V51" s="52">
        <f t="shared" si="7"/>
        <v>0</v>
      </c>
      <c r="W51" s="52">
        <f t="shared" si="7"/>
        <v>-1195904733</v>
      </c>
      <c r="X51" s="52">
        <f t="shared" si="7"/>
        <v>4193529146</v>
      </c>
      <c r="Y51" s="52">
        <f t="shared" si="7"/>
        <v>-5389433879</v>
      </c>
      <c r="Z51" s="53">
        <f>+IF(X51&lt;&gt;0,+(Y51/X51)*100,0)</f>
        <v>-128.51785909585757</v>
      </c>
      <c r="AA51" s="54">
        <f>SUM(AA48:AA50)</f>
        <v>6903648940</v>
      </c>
    </row>
    <row r="52" spans="1:27" x14ac:dyDescent="0.25">
      <c r="A52" s="55"/>
      <c r="B52" s="56"/>
      <c r="C52" s="57"/>
      <c r="D52" s="57"/>
      <c r="E52" s="57"/>
      <c r="F52" s="57"/>
      <c r="G52" s="57"/>
      <c r="H52" s="58"/>
      <c r="I52" s="58"/>
      <c r="J52" s="58"/>
      <c r="K52" s="58"/>
      <c r="L52" s="58"/>
      <c r="M52" s="58"/>
      <c r="N52" s="58"/>
      <c r="O52" s="58"/>
      <c r="P52" s="58"/>
      <c r="Q52" s="58"/>
      <c r="R52" s="58"/>
      <c r="S52" s="58"/>
      <c r="T52" s="58"/>
      <c r="U52" s="58"/>
      <c r="V52" s="58"/>
      <c r="W52" s="58"/>
      <c r="X52" s="58"/>
      <c r="Y52" s="58"/>
      <c r="Z52" s="58"/>
      <c r="AA52" s="58"/>
    </row>
    <row r="53" spans="1:27" x14ac:dyDescent="0.25">
      <c r="A53" s="59"/>
      <c r="B53" s="60"/>
      <c r="C53" s="60"/>
      <c r="D53" s="60"/>
      <c r="E53" s="60"/>
      <c r="F53" s="60"/>
      <c r="G53" s="60"/>
      <c r="H53" s="58"/>
      <c r="I53" s="58"/>
      <c r="J53" s="58"/>
      <c r="K53" s="58"/>
      <c r="L53" s="58"/>
      <c r="M53" s="58"/>
      <c r="N53" s="58"/>
      <c r="O53" s="58"/>
      <c r="P53" s="58"/>
      <c r="Q53" s="58"/>
      <c r="R53" s="58"/>
      <c r="S53" s="58"/>
      <c r="T53" s="58"/>
      <c r="U53" s="58"/>
      <c r="V53" s="58"/>
      <c r="W53" s="58"/>
      <c r="X53" s="58"/>
      <c r="Y53" s="58"/>
      <c r="Z53" s="58"/>
      <c r="AA53" s="58"/>
    </row>
    <row r="54" spans="1:27" x14ac:dyDescent="0.25">
      <c r="A54" s="60"/>
      <c r="B54" s="61"/>
      <c r="C54" s="62"/>
      <c r="D54" s="62"/>
      <c r="E54" s="62"/>
      <c r="F54" s="62"/>
      <c r="G54" s="62"/>
      <c r="H54" s="58"/>
      <c r="I54" s="58"/>
      <c r="J54" s="58"/>
      <c r="K54" s="58"/>
      <c r="L54" s="58"/>
      <c r="M54" s="58"/>
      <c r="N54" s="58"/>
      <c r="O54" s="58"/>
      <c r="P54" s="58"/>
      <c r="Q54" s="58"/>
      <c r="R54" s="58"/>
      <c r="S54" s="58"/>
      <c r="T54" s="58"/>
      <c r="U54" s="58"/>
      <c r="V54" s="58"/>
      <c r="W54" s="58"/>
      <c r="X54" s="58"/>
      <c r="Y54" s="58"/>
      <c r="Z54" s="58"/>
      <c r="AA54" s="58"/>
    </row>
    <row r="55" spans="1:27" x14ac:dyDescent="0.25">
      <c r="A55" s="60"/>
      <c r="B55" s="58"/>
      <c r="C55" s="58"/>
      <c r="D55" s="58"/>
      <c r="E55" s="58"/>
      <c r="F55" s="58"/>
      <c r="G55" s="58"/>
      <c r="H55" s="58"/>
      <c r="I55" s="58"/>
      <c r="J55" s="58"/>
      <c r="K55" s="58"/>
      <c r="L55" s="58"/>
      <c r="M55" s="58"/>
      <c r="N55" s="58"/>
      <c r="O55" s="58"/>
      <c r="P55" s="58"/>
      <c r="Q55" s="58"/>
      <c r="R55" s="58"/>
      <c r="S55" s="58"/>
      <c r="T55" s="58"/>
      <c r="U55" s="58"/>
      <c r="V55" s="58"/>
      <c r="W55" s="58"/>
      <c r="X55" s="58"/>
      <c r="Y55" s="58"/>
      <c r="Z55" s="58"/>
      <c r="AA55" s="58"/>
    </row>
    <row r="56" spans="1:27" x14ac:dyDescent="0.25">
      <c r="A56" s="60"/>
      <c r="B56" s="58"/>
      <c r="C56" s="58"/>
      <c r="D56" s="58"/>
      <c r="E56" s="58"/>
      <c r="F56" s="58"/>
      <c r="G56" s="58"/>
      <c r="H56" s="58"/>
      <c r="I56" s="58"/>
      <c r="J56" s="58"/>
      <c r="K56" s="58"/>
      <c r="L56" s="58"/>
      <c r="M56" s="58"/>
      <c r="N56" s="58"/>
      <c r="O56" s="58"/>
      <c r="P56" s="58"/>
      <c r="Q56" s="58"/>
      <c r="R56" s="58"/>
      <c r="S56" s="58"/>
      <c r="T56" s="58"/>
      <c r="U56" s="58"/>
      <c r="V56" s="58"/>
      <c r="W56" s="58"/>
      <c r="X56" s="58"/>
      <c r="Y56" s="58"/>
      <c r="Z56" s="58"/>
      <c r="AA56" s="58"/>
    </row>
    <row r="57" spans="1:27" x14ac:dyDescent="0.25">
      <c r="A57" s="60"/>
      <c r="B57" s="58"/>
      <c r="C57" s="58"/>
      <c r="D57" s="58"/>
      <c r="E57" s="58"/>
      <c r="F57" s="58"/>
      <c r="G57" s="58"/>
      <c r="H57" s="58"/>
      <c r="I57" s="58"/>
      <c r="J57" s="58"/>
      <c r="K57" s="58"/>
      <c r="L57" s="58"/>
      <c r="M57" s="58"/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58"/>
      <c r="Z57" s="58"/>
      <c r="AA57" s="58"/>
    </row>
    <row r="58" spans="1:27" x14ac:dyDescent="0.25">
      <c r="A58" s="60"/>
      <c r="B58" s="58"/>
      <c r="C58" s="58"/>
      <c r="D58" s="58"/>
      <c r="E58" s="58"/>
      <c r="F58" s="58"/>
      <c r="G58" s="58"/>
      <c r="H58" s="58"/>
      <c r="I58" s="58"/>
      <c r="J58" s="58"/>
      <c r="K58" s="58"/>
      <c r="L58" s="58"/>
      <c r="M58" s="58"/>
      <c r="N58" s="58"/>
      <c r="O58" s="58"/>
      <c r="P58" s="58"/>
      <c r="Q58" s="58"/>
      <c r="R58" s="58"/>
      <c r="S58" s="58"/>
      <c r="T58" s="58"/>
      <c r="U58" s="58"/>
      <c r="V58" s="58"/>
      <c r="W58" s="58"/>
      <c r="X58" s="58"/>
      <c r="Y58" s="58"/>
      <c r="Z58" s="58"/>
      <c r="AA58" s="58"/>
    </row>
    <row r="59" spans="1:27" x14ac:dyDescent="0.25">
      <c r="A59" s="60"/>
      <c r="B59" s="58"/>
      <c r="C59" s="58"/>
      <c r="D59" s="58"/>
      <c r="E59" s="58"/>
      <c r="F59" s="58"/>
      <c r="G59" s="58"/>
      <c r="H59" s="58"/>
      <c r="I59" s="58"/>
      <c r="J59" s="58"/>
      <c r="K59" s="58"/>
      <c r="L59" s="58"/>
      <c r="M59" s="58"/>
      <c r="N59" s="58"/>
      <c r="O59" s="58"/>
      <c r="P59" s="58"/>
      <c r="Q59" s="58"/>
      <c r="R59" s="58"/>
      <c r="S59" s="58"/>
      <c r="T59" s="58"/>
      <c r="U59" s="58"/>
      <c r="V59" s="58"/>
      <c r="W59" s="58"/>
      <c r="X59" s="58"/>
      <c r="Y59" s="58"/>
      <c r="Z59" s="58"/>
      <c r="AA59" s="58"/>
    </row>
    <row r="60" spans="1:27" x14ac:dyDescent="0.25">
      <c r="A60" s="60"/>
      <c r="B60" s="58"/>
      <c r="C60" s="58"/>
      <c r="D60" s="58"/>
      <c r="E60" s="58"/>
      <c r="F60" s="58"/>
      <c r="G60" s="58"/>
      <c r="H60" s="58"/>
      <c r="I60" s="58"/>
      <c r="J60" s="58"/>
      <c r="K60" s="58"/>
      <c r="L60" s="58"/>
      <c r="M60" s="58"/>
      <c r="N60" s="58"/>
      <c r="O60" s="58"/>
      <c r="P60" s="58"/>
      <c r="Q60" s="58"/>
      <c r="R60" s="58"/>
      <c r="S60" s="58"/>
      <c r="T60" s="58"/>
      <c r="U60" s="58"/>
      <c r="V60" s="58"/>
      <c r="W60" s="58"/>
      <c r="X60" s="58"/>
      <c r="Y60" s="58"/>
      <c r="Z60" s="58"/>
      <c r="AA60" s="58"/>
    </row>
    <row r="61" spans="1:27" x14ac:dyDescent="0.25">
      <c r="A61" s="60"/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  <c r="R61" s="58"/>
      <c r="S61" s="58"/>
      <c r="T61" s="58"/>
      <c r="U61" s="58"/>
      <c r="V61" s="58"/>
      <c r="W61" s="58"/>
      <c r="X61" s="58"/>
      <c r="Y61" s="58"/>
      <c r="Z61" s="58"/>
      <c r="AA61" s="58"/>
    </row>
    <row r="62" spans="1:27" x14ac:dyDescent="0.25">
      <c r="A62" s="60"/>
      <c r="B62" s="58"/>
      <c r="C62" s="58"/>
      <c r="D62" s="58"/>
      <c r="E62" s="58"/>
      <c r="F62" s="58"/>
      <c r="G62" s="58"/>
      <c r="H62" s="58"/>
      <c r="I62" s="58"/>
      <c r="J62" s="58"/>
      <c r="K62" s="58"/>
      <c r="L62" s="58"/>
      <c r="M62" s="58"/>
      <c r="N62" s="58"/>
      <c r="O62" s="58"/>
      <c r="P62" s="58"/>
      <c r="Q62" s="58"/>
      <c r="R62" s="58"/>
      <c r="S62" s="58"/>
      <c r="T62" s="58"/>
      <c r="U62" s="58"/>
      <c r="V62" s="58"/>
      <c r="W62" s="58"/>
      <c r="X62" s="58"/>
      <c r="Y62" s="58"/>
      <c r="Z62" s="58"/>
      <c r="AA62" s="58"/>
    </row>
  </sheetData>
  <mergeCells count="2">
    <mergeCell ref="A1:AA1"/>
    <mergeCell ref="E2:AA2"/>
  </mergeCells>
  <printOptions horizontalCentered="1"/>
  <pageMargins left="0.55118110236220497" right="0.22" top="0.59055118110236204" bottom="0.59055118110236204" header="0.31496062992126" footer="0.31496062992126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A3570CFB3E97446993F93DF80AE8057" ma:contentTypeVersion="" ma:contentTypeDescription="Create a new document." ma:contentTypeScope="" ma:versionID="dfb6dcea5d8dea3228c06632645e43d4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E4C2FC75-9D70-4441-91DA-62B9B454FFE8}"/>
</file>

<file path=customXml/itemProps2.xml><?xml version="1.0" encoding="utf-8"?>
<ds:datastoreItem xmlns:ds="http://schemas.openxmlformats.org/officeDocument/2006/customXml" ds:itemID="{6E9D2843-1215-46FD-9B06-D9A7CFAAC8FB}"/>
</file>

<file path=customXml/itemProps3.xml><?xml version="1.0" encoding="utf-8"?>
<ds:datastoreItem xmlns:ds="http://schemas.openxmlformats.org/officeDocument/2006/customXml" ds:itemID="{89F3BBC2-D01B-48DE-9E9F-EDC5E8E78A0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55</vt:i4>
      </vt:variant>
      <vt:variant>
        <vt:lpstr>Named Ranges</vt:lpstr>
      </vt:variant>
      <vt:variant>
        <vt:i4>55</vt:i4>
      </vt:variant>
    </vt:vector>
  </HeadingPairs>
  <TitlesOfParts>
    <vt:vector size="110" baseType="lpstr">
      <vt:lpstr>ETH</vt:lpstr>
      <vt:lpstr>KZN212</vt:lpstr>
      <vt:lpstr>KZN213</vt:lpstr>
      <vt:lpstr>KZN214</vt:lpstr>
      <vt:lpstr>KZN216</vt:lpstr>
      <vt:lpstr>DC21</vt:lpstr>
      <vt:lpstr>KZN221</vt:lpstr>
      <vt:lpstr>KZN222</vt:lpstr>
      <vt:lpstr>KZN223</vt:lpstr>
      <vt:lpstr>KZN224</vt:lpstr>
      <vt:lpstr>KZN225</vt:lpstr>
      <vt:lpstr>KZN226</vt:lpstr>
      <vt:lpstr>KZN227</vt:lpstr>
      <vt:lpstr>DC22</vt:lpstr>
      <vt:lpstr>KZN235</vt:lpstr>
      <vt:lpstr>KZN237</vt:lpstr>
      <vt:lpstr>KZN238</vt:lpstr>
      <vt:lpstr>DC23</vt:lpstr>
      <vt:lpstr>KZN241</vt:lpstr>
      <vt:lpstr>KZN242</vt:lpstr>
      <vt:lpstr>KZN244</vt:lpstr>
      <vt:lpstr>KZN245</vt:lpstr>
      <vt:lpstr>DC24</vt:lpstr>
      <vt:lpstr>KZN252</vt:lpstr>
      <vt:lpstr>KZN253</vt:lpstr>
      <vt:lpstr>KZN254</vt:lpstr>
      <vt:lpstr>DC25</vt:lpstr>
      <vt:lpstr>KZN261</vt:lpstr>
      <vt:lpstr>KZN262</vt:lpstr>
      <vt:lpstr>KZN263</vt:lpstr>
      <vt:lpstr>KZN265</vt:lpstr>
      <vt:lpstr>KZN266</vt:lpstr>
      <vt:lpstr>DC26</vt:lpstr>
      <vt:lpstr>KZN271</vt:lpstr>
      <vt:lpstr>KZN272</vt:lpstr>
      <vt:lpstr>KZN275</vt:lpstr>
      <vt:lpstr>KZN276</vt:lpstr>
      <vt:lpstr>DC27</vt:lpstr>
      <vt:lpstr>KZN281</vt:lpstr>
      <vt:lpstr>KZN282</vt:lpstr>
      <vt:lpstr>KZN284</vt:lpstr>
      <vt:lpstr>KZN285</vt:lpstr>
      <vt:lpstr>KZN286</vt:lpstr>
      <vt:lpstr>DC28</vt:lpstr>
      <vt:lpstr>KZN291</vt:lpstr>
      <vt:lpstr>KZN292</vt:lpstr>
      <vt:lpstr>KZN293</vt:lpstr>
      <vt:lpstr>KZN294</vt:lpstr>
      <vt:lpstr>DC29</vt:lpstr>
      <vt:lpstr>KZN433</vt:lpstr>
      <vt:lpstr>KZN434</vt:lpstr>
      <vt:lpstr>KZN435</vt:lpstr>
      <vt:lpstr>KZN436</vt:lpstr>
      <vt:lpstr>DC43</vt:lpstr>
      <vt:lpstr>Summary</vt:lpstr>
      <vt:lpstr>'DC21'!Print_Area</vt:lpstr>
      <vt:lpstr>'DC22'!Print_Area</vt:lpstr>
      <vt:lpstr>'DC23'!Print_Area</vt:lpstr>
      <vt:lpstr>'DC24'!Print_Area</vt:lpstr>
      <vt:lpstr>'DC25'!Print_Area</vt:lpstr>
      <vt:lpstr>'DC26'!Print_Area</vt:lpstr>
      <vt:lpstr>'DC27'!Print_Area</vt:lpstr>
      <vt:lpstr>'DC28'!Print_Area</vt:lpstr>
      <vt:lpstr>'DC29'!Print_Area</vt:lpstr>
      <vt:lpstr>'DC43'!Print_Area</vt:lpstr>
      <vt:lpstr>ETH!Print_Area</vt:lpstr>
      <vt:lpstr>'KZN212'!Print_Area</vt:lpstr>
      <vt:lpstr>'KZN213'!Print_Area</vt:lpstr>
      <vt:lpstr>'KZN214'!Print_Area</vt:lpstr>
      <vt:lpstr>'KZN216'!Print_Area</vt:lpstr>
      <vt:lpstr>'KZN221'!Print_Area</vt:lpstr>
      <vt:lpstr>'KZN222'!Print_Area</vt:lpstr>
      <vt:lpstr>'KZN223'!Print_Area</vt:lpstr>
      <vt:lpstr>'KZN224'!Print_Area</vt:lpstr>
      <vt:lpstr>'KZN225'!Print_Area</vt:lpstr>
      <vt:lpstr>'KZN226'!Print_Area</vt:lpstr>
      <vt:lpstr>'KZN227'!Print_Area</vt:lpstr>
      <vt:lpstr>'KZN235'!Print_Area</vt:lpstr>
      <vt:lpstr>'KZN237'!Print_Area</vt:lpstr>
      <vt:lpstr>'KZN238'!Print_Area</vt:lpstr>
      <vt:lpstr>'KZN241'!Print_Area</vt:lpstr>
      <vt:lpstr>'KZN242'!Print_Area</vt:lpstr>
      <vt:lpstr>'KZN244'!Print_Area</vt:lpstr>
      <vt:lpstr>'KZN245'!Print_Area</vt:lpstr>
      <vt:lpstr>'KZN252'!Print_Area</vt:lpstr>
      <vt:lpstr>'KZN253'!Print_Area</vt:lpstr>
      <vt:lpstr>'KZN254'!Print_Area</vt:lpstr>
      <vt:lpstr>'KZN261'!Print_Area</vt:lpstr>
      <vt:lpstr>'KZN262'!Print_Area</vt:lpstr>
      <vt:lpstr>'KZN263'!Print_Area</vt:lpstr>
      <vt:lpstr>'KZN265'!Print_Area</vt:lpstr>
      <vt:lpstr>'KZN266'!Print_Area</vt:lpstr>
      <vt:lpstr>'KZN271'!Print_Area</vt:lpstr>
      <vt:lpstr>'KZN272'!Print_Area</vt:lpstr>
      <vt:lpstr>'KZN275'!Print_Area</vt:lpstr>
      <vt:lpstr>'KZN276'!Print_Area</vt:lpstr>
      <vt:lpstr>'KZN281'!Print_Area</vt:lpstr>
      <vt:lpstr>'KZN282'!Print_Area</vt:lpstr>
      <vt:lpstr>'KZN284'!Print_Area</vt:lpstr>
      <vt:lpstr>'KZN285'!Print_Area</vt:lpstr>
      <vt:lpstr>'KZN286'!Print_Area</vt:lpstr>
      <vt:lpstr>'KZN291'!Print_Area</vt:lpstr>
      <vt:lpstr>'KZN292'!Print_Area</vt:lpstr>
      <vt:lpstr>'KZN293'!Print_Area</vt:lpstr>
      <vt:lpstr>'KZN294'!Print_Area</vt:lpstr>
      <vt:lpstr>'KZN433'!Print_Area</vt:lpstr>
      <vt:lpstr>'KZN434'!Print_Area</vt:lpstr>
      <vt:lpstr>'KZN435'!Print_Area</vt:lpstr>
      <vt:lpstr>'KZN436'!Print_Area</vt:lpstr>
      <vt:lpstr>Summary!Print_Area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Xolile Mdluli</cp:lastModifiedBy>
  <dcterms:created xsi:type="dcterms:W3CDTF">2026-05-11T19:08:09Z</dcterms:created>
  <dcterms:modified xsi:type="dcterms:W3CDTF">2026-05-11T19:10:04Z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0x0101005A3570CFB3E97446993F93DF80AE8057</vt:lpwstr>
  </property>
</Properties>
</file>